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RF\Desktop\2026 양보라\99. 이상옥 과장님\EIC\공고문 참고\EIC 공고문 ing\과기부 제출본\과기부 최종 제출본\최최종\"/>
    </mc:Choice>
  </mc:AlternateContent>
  <xr:revisionPtr revIDLastSave="0" documentId="13_ncr:1_{F7610EB2-F9AF-4A40-BE13-FB0590A1A912}" xr6:coauthVersionLast="47" xr6:coauthVersionMax="47" xr10:uidLastSave="{00000000-0000-0000-0000-000000000000}"/>
  <bookViews>
    <workbookView xWindow="29655" yWindow="2580" windowWidth="26520" windowHeight="12105" tabRatio="605" xr2:uid="{00000000-000D-0000-FFFF-FFFF00000000}"/>
  </bookViews>
  <sheets>
    <sheet name="사전검토 체크리스트(안)" sheetId="14" r:id="rId1"/>
    <sheet name="raw" sheetId="4" state="hidden" r:id="rId2"/>
  </sheets>
  <definedNames>
    <definedName name="_xlnm._FilterDatabase" localSheetId="0" hidden="1">'사전검토 체크리스트(안)'!$A$4:$BK$13</definedName>
    <definedName name="_xlnm.Print_Area" localSheetId="0">'사전검토 체크리스트(안)'!$A$1:$BK$16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7" i="14" l="1"/>
  <c r="N7" i="14" s="1"/>
  <c r="M7" i="14" l="1"/>
  <c r="J5" i="14"/>
  <c r="J6" i="14"/>
  <c r="N6" i="14" l="1"/>
  <c r="M6" i="14"/>
  <c r="N5" i="14"/>
  <c r="M5" i="14"/>
  <c r="BA5" i="14"/>
  <c r="BG7" i="14" l="1"/>
  <c r="BF7" i="14"/>
  <c r="BE7" i="14"/>
  <c r="BD7" i="14"/>
  <c r="BB7" i="14"/>
  <c r="BC7" i="14" s="1"/>
  <c r="BA7" i="14"/>
  <c r="BG6" i="14"/>
  <c r="BF6" i="14"/>
  <c r="BE6" i="14"/>
  <c r="BD6" i="14"/>
  <c r="BB6" i="14"/>
  <c r="BC6" i="14" s="1"/>
  <c r="BA6" i="14"/>
  <c r="BG5" i="14"/>
  <c r="BF5" i="14"/>
  <c r="BE5" i="14"/>
  <c r="BD5" i="14"/>
  <c r="BB5" i="14"/>
  <c r="BC5" i="14" s="1"/>
  <c r="N16" i="14" l="1"/>
  <c r="M16" i="14"/>
</calcChain>
</file>

<file path=xl/sharedStrings.xml><?xml version="1.0" encoding="utf-8"?>
<sst xmlns="http://schemas.openxmlformats.org/spreadsheetml/2006/main" count="410" uniqueCount="171">
  <si>
    <t>기업유형증빙자료</t>
    <phoneticPr fontId="2" type="noConversion"/>
  </si>
  <si>
    <t>기업부설연구소
인정서
(또는 연구개발전담부서 인증서)</t>
    <phoneticPr fontId="2" type="noConversion"/>
  </si>
  <si>
    <t>접수환경명</t>
  </si>
  <si>
    <t>[A9-21-1-06] (분야2:단위) 고해상도 입체구조 바이오이미징 혁신기술 개발</t>
  </si>
  <si>
    <t>[A9-21-1-07] (분야1:메타오믹스) 차세대 마이크로바이옴 기능 분석 시스템 및 활용기술 개발</t>
  </si>
  <si>
    <t>[E7-21-1-01] 기초성과연계형 중개연구</t>
  </si>
  <si>
    <t>[D2-21-1-03] AI를 활용한 고등인지 뇌신경활동 해독 기술 개발</t>
  </si>
  <si>
    <t>[E6-21-1-02] (분야5:미생물) LMO R&amp;D 고도화 및 위해성 평가 진입</t>
  </si>
  <si>
    <t>[A9-21-1-08] 단일세포 공간정보 분석 신기술 개발</t>
  </si>
  <si>
    <t>[D9-21-1-01]  뇌발달 장애 진단 및 치료 기술 개발</t>
  </si>
  <si>
    <t>[A9-21-1-09] 단일세포 수준의 세포제어 기술 플랫폼 개발</t>
  </si>
  <si>
    <t>[A9-21-1-11] (분야2:면역학적 분석) 미래 위협 CoV-X 대비 바이러스 특성 연구</t>
  </si>
  <si>
    <t>[D9-21-1-03] 뇌신경계 손상 극복 기술 개발</t>
  </si>
  <si>
    <t>[A9-21-1-05] (분야4:미생물섀시) 바이오제조 혁신을 위한 합성생물학 공통 요소기술 개발</t>
  </si>
  <si>
    <t>[A9-21-1-11] (분야3:병리학적 분석) 미래 위협 CoV-X 대비 바이러스 특성 연구</t>
  </si>
  <si>
    <t>[A9-21-1-10] 대사조절 네트워크 분석을 통한 질환 치료 원천기술 개발</t>
  </si>
  <si>
    <t>[E6-21-1-02] (분야6:세균,바이러스) LMO R&amp;D 고도화 및 위해성 평가 진입</t>
  </si>
  <si>
    <t>[D9-21-1-02]  정서장애 진단 및 치료 기술 개발</t>
  </si>
  <si>
    <t>[A9-21-1-16] 바이오 Core Facility 구축 사업</t>
  </si>
  <si>
    <t>[D2-21-1-04] AI 기반 장시간 일상 뇌기능 모니터링 시스템 개발</t>
  </si>
  <si>
    <t>[A9-21-1-06] (분야1:총괄) 고해상도 입체구조 바이오이미징 혁신기술 개발</t>
  </si>
  <si>
    <t>[A9-21-1-15] (예비 창업팀) 바이오 유망기술 글로벌 창업 지원사업 (바이오 아이코어 사업)</t>
  </si>
  <si>
    <t>[A9-21-1-07] (분야2:공배양시스템) 차세대 마이크로바이옴 기능 분석 시스템 및 활용기술 개발</t>
  </si>
  <si>
    <t>[A9-21-1-03] 소포체 활용 질환치료 원천 기술 개발</t>
  </si>
  <si>
    <t>[A9-21-1-01] 면역항암 원천기술 개발</t>
  </si>
  <si>
    <t>[D2-21-1-01]  뇌연구 고도화를 위한 AI 기반 빅데이터 분석 기술 개발</t>
  </si>
  <si>
    <t>[A9-21-1-14] 무증상 화상병 고감도 진단기술 개발</t>
  </si>
  <si>
    <t>[A9-21-1-11] (분야4:Cov-X 특성 분석) 미래 위협 CoV-X 대비 바이러스 특성 연구</t>
  </si>
  <si>
    <t>[A9-21-1-12] 식물재배시스템 활용 디지털 리터러시 역량 강화 교육콘텐츠 개발 및 운영</t>
  </si>
  <si>
    <t>[A9-21-1-11] (분야1:바이러스학적 분석) 미래 위협 CoV-X 대비 바이러스 특성 연구</t>
  </si>
  <si>
    <t>[A9-21-1-05] (분야1:DNA합성) 바이오제조 혁신을 위한 합성생물학 공통 요소기술 개발</t>
  </si>
  <si>
    <t>[D2-21-1-02] 뇌의 인지,기억,추론,감각 기전 모사 AI 알고리즘 개발</t>
  </si>
  <si>
    <t>[E6-21-1-02] (분야4:식물) LMO R&amp;D 고도화 및 위해성 평가 진입</t>
  </si>
  <si>
    <t>[A9-21-1-04] 바이오제조 혁신을 위한 합성생물학 핵심기술 개발</t>
  </si>
  <si>
    <t>[A9-21-1-05] (분야3:가상세포) 바이오제조 혁신을 위한 합성생물학 공통 요소기술 개발</t>
  </si>
  <si>
    <t>[A9-21-1-13] 세포공장 기반 유해선충제어 바이오소재 기술 개발</t>
  </si>
  <si>
    <t>[A9-21-1-07] (분야3:홀로바이옴) 차세대 마이크로바이옴 기능 분석 시스템 및 활용기술 개발</t>
  </si>
  <si>
    <t>[E6-21-1-02] (분야1:세균) LMO R&amp;D 고도화 및 위해성 평가 진입</t>
  </si>
  <si>
    <t>[A9-21-1-05] (분야2:유전자회로) 바이오제조 혁신을 위한 합성생물학 공통 요소기술 개발</t>
  </si>
  <si>
    <t>[E6-21-1-02] (분야2:진균) LMO R&amp;D 고도화 및 위해성 평가 진입</t>
  </si>
  <si>
    <t>김경란</t>
    <phoneticPr fontId="2" type="noConversion"/>
  </si>
  <si>
    <t>송지영</t>
    <phoneticPr fontId="2" type="noConversion"/>
  </si>
  <si>
    <t>나상욱</t>
    <phoneticPr fontId="2" type="noConversion"/>
  </si>
  <si>
    <t>서재민</t>
    <phoneticPr fontId="2" type="noConversion"/>
  </si>
  <si>
    <t>호혜인</t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</si>
  <si>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][E6-21-1-02] (</t>
    </r>
    <r>
      <rPr>
        <sz val="9"/>
        <rFont val="맑은 고딕"/>
        <family val="2"/>
      </rPr>
      <t>분야</t>
    </r>
    <r>
      <rPr>
        <sz val="9"/>
        <rFont val="Calibri"/>
        <family val="2"/>
      </rPr>
      <t>2:</t>
    </r>
    <r>
      <rPr>
        <sz val="9"/>
        <rFont val="맑은 고딕"/>
        <family val="2"/>
      </rPr>
      <t>진균</t>
    </r>
    <r>
      <rPr>
        <sz val="9"/>
        <rFont val="Calibri"/>
        <family val="2"/>
      </rPr>
      <t xml:space="preserve">) LMO R&amp;D </t>
    </r>
    <r>
      <rPr>
        <sz val="9"/>
        <rFont val="맑은 고딕"/>
        <family val="2"/>
      </rPr>
      <t>고도화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및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위해성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평가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진입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</si>
  <si>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 xml:space="preserve">][E6-21-1-01] </t>
    </r>
    <r>
      <rPr>
        <sz val="9"/>
        <rFont val="맑은 고딕"/>
        <family val="2"/>
      </rPr>
      <t>바이오위해평가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원팀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리노베이션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사업총괄운영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</si>
  <si>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][E6-21-1-02] (</t>
    </r>
    <r>
      <rPr>
        <sz val="9"/>
        <rFont val="맑은 고딕"/>
        <family val="2"/>
      </rPr>
      <t>분야</t>
    </r>
    <r>
      <rPr>
        <sz val="9"/>
        <rFont val="Calibri"/>
        <family val="2"/>
      </rPr>
      <t>1:</t>
    </r>
    <r>
      <rPr>
        <sz val="9"/>
        <rFont val="맑은 고딕"/>
        <family val="2"/>
      </rPr>
      <t>세균</t>
    </r>
    <r>
      <rPr>
        <sz val="9"/>
        <rFont val="Calibri"/>
        <family val="2"/>
      </rPr>
      <t xml:space="preserve">) LMO R&amp;D </t>
    </r>
    <r>
      <rPr>
        <sz val="9"/>
        <rFont val="맑은 고딕"/>
        <family val="2"/>
      </rPr>
      <t>고도화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및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위해성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평가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진입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</si>
  <si>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][E6-21-1-02] (</t>
    </r>
    <r>
      <rPr>
        <sz val="9"/>
        <rFont val="맑은 고딕"/>
        <family val="2"/>
      </rPr>
      <t>분야</t>
    </r>
    <r>
      <rPr>
        <sz val="9"/>
        <rFont val="Calibri"/>
        <family val="2"/>
      </rPr>
      <t>6:</t>
    </r>
    <r>
      <rPr>
        <sz val="9"/>
        <rFont val="맑은 고딕"/>
        <family val="2"/>
      </rPr>
      <t>세균</t>
    </r>
    <r>
      <rPr>
        <sz val="9"/>
        <rFont val="Calibri"/>
        <family val="2"/>
      </rPr>
      <t>,</t>
    </r>
    <r>
      <rPr>
        <sz val="9"/>
        <rFont val="맑은 고딕"/>
        <family val="2"/>
      </rPr>
      <t>바이러스</t>
    </r>
    <r>
      <rPr>
        <sz val="9"/>
        <rFont val="Calibri"/>
        <family val="2"/>
      </rPr>
      <t xml:space="preserve">) LMO R&amp;D </t>
    </r>
    <r>
      <rPr>
        <sz val="9"/>
        <rFont val="맑은 고딕"/>
        <family val="2"/>
      </rPr>
      <t>고도화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및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위해성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평가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진입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</si>
  <si>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 xml:space="preserve">][D2-21-1-02] </t>
    </r>
    <r>
      <rPr>
        <sz val="9"/>
        <rFont val="맑은 고딕"/>
        <family val="2"/>
      </rPr>
      <t>뇌의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인지</t>
    </r>
    <r>
      <rPr>
        <sz val="9"/>
        <rFont val="Calibri"/>
        <family val="2"/>
      </rPr>
      <t>,</t>
    </r>
    <r>
      <rPr>
        <sz val="9"/>
        <rFont val="맑은 고딕"/>
        <family val="2"/>
      </rPr>
      <t>기억</t>
    </r>
    <r>
      <rPr>
        <sz val="9"/>
        <rFont val="Calibri"/>
        <family val="2"/>
      </rPr>
      <t>,</t>
    </r>
    <r>
      <rPr>
        <sz val="9"/>
        <rFont val="맑은 고딕"/>
        <family val="2"/>
      </rPr>
      <t>추론</t>
    </r>
    <r>
      <rPr>
        <sz val="9"/>
        <rFont val="Calibri"/>
        <family val="2"/>
      </rPr>
      <t>,</t>
    </r>
    <r>
      <rPr>
        <sz val="9"/>
        <rFont val="맑은 고딕"/>
        <family val="2"/>
      </rPr>
      <t>감각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기전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모사</t>
    </r>
    <r>
      <rPr>
        <sz val="9"/>
        <rFont val="Calibri"/>
        <family val="2"/>
      </rPr>
      <t xml:space="preserve"> AI </t>
    </r>
    <r>
      <rPr>
        <sz val="9"/>
        <rFont val="맑은 고딕"/>
        <family val="2"/>
      </rPr>
      <t>알고리즘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개발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</si>
  <si>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][E6-21-1-02] (</t>
    </r>
    <r>
      <rPr>
        <sz val="9"/>
        <rFont val="맑은 고딕"/>
        <family val="2"/>
      </rPr>
      <t>분야</t>
    </r>
    <r>
      <rPr>
        <sz val="9"/>
        <rFont val="Calibri"/>
        <family val="2"/>
      </rPr>
      <t>3:</t>
    </r>
    <r>
      <rPr>
        <sz val="9"/>
        <rFont val="맑은 고딕"/>
        <family val="2"/>
      </rPr>
      <t>세포주</t>
    </r>
    <r>
      <rPr>
        <sz val="9"/>
        <rFont val="Calibri"/>
        <family val="2"/>
      </rPr>
      <t>,</t>
    </r>
    <r>
      <rPr>
        <sz val="9"/>
        <rFont val="맑은 고딕"/>
        <family val="2"/>
      </rPr>
      <t>식물세포</t>
    </r>
    <r>
      <rPr>
        <sz val="9"/>
        <rFont val="Calibri"/>
        <family val="2"/>
      </rPr>
      <t xml:space="preserve">) LMO R&amp;D </t>
    </r>
    <r>
      <rPr>
        <sz val="9"/>
        <rFont val="맑은 고딕"/>
        <family val="2"/>
      </rPr>
      <t>고도화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및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위해성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평가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진입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</si>
  <si>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 [A9-21-1-15] (</t>
    </r>
    <r>
      <rPr>
        <sz val="9"/>
        <rFont val="맑은 고딕"/>
        <family val="2"/>
      </rPr>
      <t>예비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창업팀</t>
    </r>
    <r>
      <rPr>
        <sz val="9"/>
        <rFont val="Calibri"/>
        <family val="2"/>
      </rPr>
      <t xml:space="preserve">) </t>
    </r>
    <r>
      <rPr>
        <sz val="9"/>
        <rFont val="맑은 고딕"/>
        <family val="2"/>
      </rPr>
      <t>바이오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유망기술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글로벌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창업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지원사업</t>
    </r>
    <r>
      <rPr>
        <sz val="9"/>
        <rFont val="Calibri"/>
        <family val="2"/>
      </rPr>
      <t xml:space="preserve"> (</t>
    </r>
    <r>
      <rPr>
        <sz val="9"/>
        <rFont val="맑은 고딕"/>
        <family val="2"/>
      </rPr>
      <t>바이오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아이코어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사업</t>
    </r>
    <r>
      <rPr>
        <sz val="9"/>
        <rFont val="Calibri"/>
        <family val="2"/>
      </rPr>
      <t>)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</si>
  <si>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 xml:space="preserve">][A9-21-1-04] </t>
    </r>
    <r>
      <rPr>
        <sz val="9"/>
        <rFont val="맑은 고딕"/>
        <family val="2"/>
      </rPr>
      <t>바이오제조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혁신을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위한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합성생물학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핵심기술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개발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</si>
  <si>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 xml:space="preserve">] [A9-21-1-14] </t>
    </r>
    <r>
      <rPr>
        <sz val="9"/>
        <rFont val="맑은 고딕"/>
        <family val="2"/>
      </rPr>
      <t>무증상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화상병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고감도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진단기술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개발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</si>
  <si>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 [A9-21-1-15] (</t>
    </r>
    <r>
      <rPr>
        <sz val="9"/>
        <rFont val="맑은 고딕"/>
        <family val="2"/>
      </rPr>
      <t>사업단</t>
    </r>
    <r>
      <rPr>
        <sz val="9"/>
        <rFont val="Calibri"/>
        <family val="2"/>
      </rPr>
      <t xml:space="preserve">) </t>
    </r>
    <r>
      <rPr>
        <sz val="9"/>
        <rFont val="맑은 고딕"/>
        <family val="2"/>
      </rPr>
      <t>바이오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유망기술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글로벌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창업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지원사업</t>
    </r>
    <r>
      <rPr>
        <sz val="9"/>
        <rFont val="Calibri"/>
        <family val="2"/>
      </rPr>
      <t xml:space="preserve"> (</t>
    </r>
    <r>
      <rPr>
        <sz val="9"/>
        <rFont val="맑은 고딕"/>
        <family val="2"/>
      </rPr>
      <t>바이오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아이코어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사업</t>
    </r>
    <r>
      <rPr>
        <sz val="9"/>
        <rFont val="Calibri"/>
        <family val="2"/>
      </rPr>
      <t>)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</si>
  <si>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][A9-21-1-05] (</t>
    </r>
    <r>
      <rPr>
        <sz val="9"/>
        <rFont val="맑은 고딕"/>
        <family val="2"/>
      </rPr>
      <t>분야</t>
    </r>
    <r>
      <rPr>
        <sz val="9"/>
        <rFont val="Calibri"/>
        <family val="2"/>
      </rPr>
      <t>2:</t>
    </r>
    <r>
      <rPr>
        <sz val="9"/>
        <rFont val="맑은 고딕"/>
        <family val="2"/>
      </rPr>
      <t>유전자회로</t>
    </r>
    <r>
      <rPr>
        <sz val="9"/>
        <rFont val="Calibri"/>
        <family val="2"/>
      </rPr>
      <t xml:space="preserve">) </t>
    </r>
    <r>
      <rPr>
        <sz val="9"/>
        <rFont val="맑은 고딕"/>
        <family val="2"/>
      </rPr>
      <t>바이오제조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혁신을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위한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합성생물학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공통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요소기술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개발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</si>
  <si>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][A9-21-1-06] (</t>
    </r>
    <r>
      <rPr>
        <sz val="9"/>
        <rFont val="맑은 고딕"/>
        <family val="2"/>
      </rPr>
      <t>분야</t>
    </r>
    <r>
      <rPr>
        <sz val="9"/>
        <rFont val="Calibri"/>
        <family val="2"/>
      </rPr>
      <t>1:</t>
    </r>
    <r>
      <rPr>
        <sz val="9"/>
        <rFont val="맑은 고딕"/>
        <family val="2"/>
      </rPr>
      <t>총괄</t>
    </r>
    <r>
      <rPr>
        <sz val="9"/>
        <rFont val="Calibri"/>
        <family val="2"/>
      </rPr>
      <t xml:space="preserve">) </t>
    </r>
    <r>
      <rPr>
        <sz val="9"/>
        <rFont val="맑은 고딕"/>
        <family val="2"/>
      </rPr>
      <t>고해상도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입체구조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바이오이미징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혁신기술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개발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</si>
  <si>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 xml:space="preserve">] [A9-21-1-13] </t>
    </r>
    <r>
      <rPr>
        <sz val="9"/>
        <rFont val="맑은 고딕"/>
        <family val="2"/>
      </rPr>
      <t>세포공장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기반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유해선충제어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바이오소재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기술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개발</t>
    </r>
    <phoneticPr fontId="2" type="noConversion"/>
  </si>
  <si>
    <r>
      <t xml:space="preserve">[A9-21-1-02] </t>
    </r>
    <r>
      <rPr>
        <sz val="9"/>
        <rFont val="맑은 고딕"/>
        <family val="3"/>
        <charset val="129"/>
      </rPr>
      <t>인공단백질</t>
    </r>
    <r>
      <rPr>
        <sz val="9"/>
        <rFont val="Calibri"/>
        <family val="2"/>
      </rPr>
      <t xml:space="preserve"> </t>
    </r>
    <r>
      <rPr>
        <sz val="9"/>
        <rFont val="맑은 고딕"/>
        <family val="3"/>
        <charset val="129"/>
      </rPr>
      <t>활용</t>
    </r>
    <r>
      <rPr>
        <sz val="9"/>
        <rFont val="Calibri"/>
        <family val="2"/>
      </rPr>
      <t xml:space="preserve"> </t>
    </r>
    <r>
      <rPr>
        <sz val="9"/>
        <rFont val="맑은 고딕"/>
        <family val="3"/>
        <charset val="129"/>
      </rPr>
      <t>신호전달</t>
    </r>
    <r>
      <rPr>
        <sz val="9"/>
        <rFont val="Calibri"/>
        <family val="2"/>
      </rPr>
      <t xml:space="preserve"> </t>
    </r>
    <r>
      <rPr>
        <sz val="9"/>
        <rFont val="맑은 고딕"/>
        <family val="3"/>
        <charset val="129"/>
      </rPr>
      <t>조절</t>
    </r>
    <r>
      <rPr>
        <sz val="9"/>
        <rFont val="Calibri"/>
        <family val="2"/>
      </rPr>
      <t xml:space="preserve"> </t>
    </r>
    <r>
      <rPr>
        <sz val="9"/>
        <rFont val="맑은 고딕"/>
        <family val="3"/>
        <charset val="129"/>
      </rPr>
      <t>기술</t>
    </r>
    <r>
      <rPr>
        <sz val="9"/>
        <rFont val="Calibri"/>
        <family val="2"/>
      </rPr>
      <t xml:space="preserve"> </t>
    </r>
    <r>
      <rPr>
        <sz val="9"/>
        <rFont val="맑은 고딕"/>
        <family val="3"/>
        <charset val="129"/>
      </rPr>
      <t>개발</t>
    </r>
    <phoneticPr fontId="2" type="noConversion"/>
  </si>
  <si>
    <t>RFP명</t>
    <phoneticPr fontId="2" type="noConversion"/>
  </si>
  <si>
    <t>연구자
등록번호</t>
    <phoneticPr fontId="2" type="noConversion"/>
  </si>
  <si>
    <t>공동</t>
    <phoneticPr fontId="2" type="noConversion"/>
  </si>
  <si>
    <t>기업유형
(중소/중견/대기업 택1)</t>
    <phoneticPr fontId="2" type="noConversion"/>
  </si>
  <si>
    <t>최종평가
최우수등급
(공문, ernd 캡쳐)</t>
  </si>
  <si>
    <t>연구수행 포기
(최근 2년간)</t>
  </si>
  <si>
    <t>자본잠식률
50%이상=부분자본잠식
100%이상=전액자본잠식</t>
    <phoneticPr fontId="2" type="noConversion"/>
  </si>
  <si>
    <t>(부채총계 / 자본총계) *100
부채비율 
2년연속 500% 
이상 여부</t>
    <phoneticPr fontId="2" type="noConversion"/>
  </si>
  <si>
    <t>(유동자산 / 유동부채) *100
유동비율 
2년연속 50% 
이하 여부</t>
    <phoneticPr fontId="2" type="noConversion"/>
  </si>
  <si>
    <t>협약시 및 평가전 
보완 가능</t>
    <phoneticPr fontId="2" type="noConversion"/>
  </si>
  <si>
    <t>ㅇ 연구계획서에 법인등록번호 없을 시 인터넷 등기소 - 등기열람/발급 - "법인" 열람하기 - 상호 검색해서 '선택'누르면 뜹니다
ㅇ 숫자로 입력(하이픈 미포함), 없으면 X 입력</t>
    <phoneticPr fontId="2" type="noConversion"/>
  </si>
  <si>
    <t>해당시</t>
    <phoneticPr fontId="2" type="noConversion"/>
  </si>
  <si>
    <t>간접비 계상 적절성 여부 (O,X)</t>
    <phoneticPr fontId="2" type="noConversion"/>
  </si>
  <si>
    <t>간접비 비율 적용</t>
    <phoneticPr fontId="2" type="noConversion"/>
  </si>
  <si>
    <t>연구수당 계상 적정성 여부 (O,X)</t>
    <phoneticPr fontId="2" type="noConversion"/>
  </si>
  <si>
    <t>인건비의 20%이내</t>
    <phoneticPr fontId="2" type="noConversion"/>
  </si>
  <si>
    <t>외부전문기술활용비 계상 적절성 여부 (O,X)</t>
    <phoneticPr fontId="2" type="noConversion"/>
  </si>
  <si>
    <t>직접비 40%이내</t>
    <phoneticPr fontId="2" type="noConversion"/>
  </si>
  <si>
    <t>위탁연구개발비 계상 적절성 여부 (O,X)</t>
    <phoneticPr fontId="2" type="noConversion"/>
  </si>
  <si>
    <t>위탁연구개발비를 제외한 직접비의 40%이내</t>
    <phoneticPr fontId="2" type="noConversion"/>
  </si>
  <si>
    <t>필수</t>
    <phoneticPr fontId="2" type="noConversion"/>
  </si>
  <si>
    <t>재무제표 상 숫자 입력</t>
    <phoneticPr fontId="2" type="noConversion"/>
  </si>
  <si>
    <t>구분</t>
    <phoneticPr fontId="2" type="noConversion"/>
  </si>
  <si>
    <t>항목</t>
    <phoneticPr fontId="2" type="noConversion"/>
  </si>
  <si>
    <t>검토내용</t>
    <phoneticPr fontId="2" type="noConversion"/>
  </si>
  <si>
    <t>검토결과
적용사항</t>
    <phoneticPr fontId="2" type="noConversion"/>
  </si>
  <si>
    <t>-</t>
    <phoneticPr fontId="2" type="noConversion"/>
  </si>
  <si>
    <t>연구비 검토</t>
    <phoneticPr fontId="2" type="noConversion"/>
  </si>
  <si>
    <t>정부출연금 대비 
기관부담금 비율</t>
    <phoneticPr fontId="2" type="noConversion"/>
  </si>
  <si>
    <t>기관부담금 
총액(원)</t>
    <phoneticPr fontId="2" type="noConversion"/>
  </si>
  <si>
    <t>기관부담금(현금)(원)</t>
    <phoneticPr fontId="2" type="noConversion"/>
  </si>
  <si>
    <t>기관부담금
(현물)(원)</t>
    <phoneticPr fontId="2" type="noConversion"/>
  </si>
  <si>
    <t>신청 정부출연금(원)</t>
    <phoneticPr fontId="2" type="noConversion"/>
  </si>
  <si>
    <t>총 기관부담금 대비 현금 비율</t>
    <phoneticPr fontId="2" type="noConversion"/>
  </si>
  <si>
    <t>부담기준 준수여부확인</t>
    <phoneticPr fontId="2" type="noConversion"/>
  </si>
  <si>
    <t>최근2년 
회계감사보고서 
또는 재무제표 적절성</t>
    <phoneticPr fontId="2" type="noConversion"/>
  </si>
  <si>
    <t>기업참여의사확인서 및 사업자 등록증</t>
    <phoneticPr fontId="2" type="noConversion"/>
  </si>
  <si>
    <t>해당시</t>
    <phoneticPr fontId="2" type="noConversion"/>
  </si>
  <si>
    <t>주관</t>
    <phoneticPr fontId="2" type="noConversion"/>
  </si>
  <si>
    <t>전문연구자 신고증
(해당시)</t>
    <phoneticPr fontId="2" type="noConversion"/>
  </si>
  <si>
    <t>연구부정행위로 
최근 3년 이내 
협약 해약</t>
    <phoneticPr fontId="2" type="noConversion"/>
  </si>
  <si>
    <t>(자본금-자본총계)/자본금</t>
    <phoneticPr fontId="2" type="noConversion"/>
  </si>
  <si>
    <t>기술이전, 기술출자, 기술창업</t>
    <phoneticPr fontId="2" type="noConversion"/>
  </si>
  <si>
    <t>조기달성</t>
    <phoneticPr fontId="2" type="noConversion"/>
  </si>
  <si>
    <t>비고</t>
    <phoneticPr fontId="2" type="noConversion"/>
  </si>
  <si>
    <t>중소</t>
  </si>
  <si>
    <t>X</t>
  </si>
  <si>
    <t>X</t>
    <phoneticPr fontId="2" type="noConversion"/>
  </si>
  <si>
    <t>O</t>
  </si>
  <si>
    <t>부채총계
(24년)</t>
    <phoneticPr fontId="2" type="noConversion"/>
  </si>
  <si>
    <t>자본금
(24년)</t>
    <phoneticPr fontId="2" type="noConversion"/>
  </si>
  <si>
    <t>자본총계
(24년)</t>
    <phoneticPr fontId="2" type="noConversion"/>
  </si>
  <si>
    <t>유동자산
(24년)</t>
    <phoneticPr fontId="2" type="noConversion"/>
  </si>
  <si>
    <t>유동부채
(24년)</t>
    <phoneticPr fontId="2" type="noConversion"/>
  </si>
  <si>
    <t>자본잠식률(24)</t>
    <phoneticPr fontId="2" type="noConversion"/>
  </si>
  <si>
    <t>부채비율(24)</t>
    <phoneticPr fontId="2" type="noConversion"/>
  </si>
  <si>
    <t>유동비율(24)</t>
    <phoneticPr fontId="2" type="noConversion"/>
  </si>
  <si>
    <t>위탁</t>
    <phoneticPr fontId="2" type="noConversion"/>
  </si>
  <si>
    <t>A연구소</t>
    <phoneticPr fontId="2" type="noConversion"/>
  </si>
  <si>
    <t>B대학교산학협력단</t>
    <phoneticPr fontId="2" type="noConversion"/>
  </si>
  <si>
    <t>C회사</t>
    <phoneticPr fontId="2" type="noConversion"/>
  </si>
  <si>
    <t>홍길동</t>
    <phoneticPr fontId="2" type="noConversion"/>
  </si>
  <si>
    <t>KRI번호 입력</t>
    <phoneticPr fontId="2" type="noConversion"/>
  </si>
  <si>
    <t>중견</t>
  </si>
  <si>
    <t>대기업</t>
  </si>
  <si>
    <t>IRIS에 입력한 금액을 작성</t>
    <phoneticPr fontId="2" type="noConversion"/>
  </si>
  <si>
    <t>[별첨1]
국책연구개발사업 연구자 서약서</t>
    <phoneticPr fontId="2" type="noConversion"/>
  </si>
  <si>
    <t>[별첨3] 
신청자격의 적정성 확인서</t>
    <phoneticPr fontId="2" type="noConversion"/>
  </si>
  <si>
    <r>
      <t>[별첨4] 
개인정보·과세정보 제공</t>
    </r>
    <r>
      <rPr>
        <b/>
        <sz val="9"/>
        <color rgb="FF000000"/>
        <rFont val="맑은 고딕 Semilight"/>
        <family val="3"/>
        <charset val="129"/>
      </rPr>
      <t>‧</t>
    </r>
    <r>
      <rPr>
        <b/>
        <sz val="9"/>
        <color indexed="8"/>
        <rFont val="맑은 고딕"/>
        <family val="3"/>
        <charset val="129"/>
        <scheme val="minor"/>
      </rPr>
      <t xml:space="preserve">활용 동의서 / 연구윤리 준수서약서  </t>
    </r>
    <phoneticPr fontId="2" type="noConversion"/>
  </si>
  <si>
    <t>[별첨5]
연구데이터 관리계획 (DMP)</t>
    <phoneticPr fontId="2" type="noConversion"/>
  </si>
  <si>
    <t xml:space="preserve">[별첨6] 
기업 참여 의사 확인서  </t>
    <phoneticPr fontId="2" type="noConversion"/>
  </si>
  <si>
    <t>[별첨8] 
핵물질 사용계획서</t>
    <phoneticPr fontId="2" type="noConversion"/>
  </si>
  <si>
    <t xml:space="preserve">[별첨7]
 가감점 증빙서류 </t>
    <phoneticPr fontId="2" type="noConversion"/>
  </si>
  <si>
    <t>해당시(영리기관 필수)</t>
    <phoneticPr fontId="2" type="noConversion"/>
  </si>
  <si>
    <t>[별첨9] 
지자체 및 기관 지원 확약서</t>
    <phoneticPr fontId="2" type="noConversion"/>
  </si>
  <si>
    <t>[별첨10] 
3책5공 초과 신청 시 선정 우선순위</t>
    <phoneticPr fontId="2" type="noConversion"/>
  </si>
  <si>
    <t>별첨자료 제출 확인</t>
    <phoneticPr fontId="2" type="noConversion"/>
  </si>
  <si>
    <t>제출여부
(O/X)로 기입</t>
    <phoneticPr fontId="2" type="noConversion"/>
  </si>
  <si>
    <t>[별첨 7 추가] 가감점 확인(해당 시)</t>
    <phoneticPr fontId="2" type="noConversion"/>
  </si>
  <si>
    <t>[별첨6 추가] 기업구비서류 확인</t>
    <phoneticPr fontId="2" type="noConversion"/>
  </si>
  <si>
    <t>'24년,'25년</t>
    <phoneticPr fontId="2" type="noConversion"/>
  </si>
  <si>
    <t>연구개발계획서 본문 첨부 확인사항</t>
    <phoneticPr fontId="2" type="noConversion"/>
  </si>
  <si>
    <t>[첨부4]
연구개발기관의 연구개발비 사용 신청서</t>
    <phoneticPr fontId="2" type="noConversion"/>
  </si>
  <si>
    <t>[첨부5]
영리기관의 연구실운영비 활용·관리계획</t>
    <phoneticPr fontId="2" type="noConversion"/>
  </si>
  <si>
    <t>[첨부6]
영리기관의 현금 계상 인건비 관리 계획 및 현황</t>
    <phoneticPr fontId="2" type="noConversion"/>
  </si>
  <si>
    <t>[첨부7]
신규 참여연구자 채용 확인서</t>
    <phoneticPr fontId="2" type="noConversion"/>
  </si>
  <si>
    <t>[첨부3]
연구장비도입
심의요청서(견적서, 비교견적서)</t>
    <phoneticPr fontId="2" type="noConversion"/>
  </si>
  <si>
    <t>필수(NTIS 유사도 검증 결과(70점 이상)</t>
    <phoneticPr fontId="2" type="noConversion"/>
  </si>
  <si>
    <t>부채총계
(25년)</t>
    <phoneticPr fontId="2" type="noConversion"/>
  </si>
  <si>
    <t>자본금
(25년)</t>
    <phoneticPr fontId="2" type="noConversion"/>
  </si>
  <si>
    <t>자본총계
(25년)</t>
    <phoneticPr fontId="2" type="noConversion"/>
  </si>
  <si>
    <t>유동자산
(25년)</t>
    <phoneticPr fontId="2" type="noConversion"/>
  </si>
  <si>
    <t>유동부채
(25년)</t>
    <phoneticPr fontId="2" type="noConversion"/>
  </si>
  <si>
    <t>자본잠식률(25)</t>
    <phoneticPr fontId="2" type="noConversion"/>
  </si>
  <si>
    <t>부채비율(25)</t>
    <phoneticPr fontId="2" type="noConversion"/>
  </si>
  <si>
    <t>유동비율(25)</t>
    <phoneticPr fontId="2" type="noConversion"/>
  </si>
  <si>
    <t>재무제표 기준(최근 2년)</t>
    <phoneticPr fontId="2" type="noConversion"/>
  </si>
  <si>
    <t>자본잠식여부
(25)</t>
    <phoneticPr fontId="2" type="noConversion"/>
  </si>
  <si>
    <t>* 청서 표시 샘플(제출 시 제출과제에 부합하는 내용으로 검은색으로 작성, 청서표시는 삭제하여 제출)</t>
    <phoneticPr fontId="2" type="noConversion"/>
  </si>
  <si>
    <t>공동연구개발기관명
(하위과제 모두 작성)</t>
    <phoneticPr fontId="2" type="noConversion"/>
  </si>
  <si>
    <t>과제형태
(공동/위탁 택 1)</t>
    <phoneticPr fontId="2" type="noConversion"/>
  </si>
  <si>
    <t>대표 공동연구개발기관 책임자명</t>
    <phoneticPr fontId="2" type="noConversion"/>
  </si>
  <si>
    <t>[첨부2] 
공동연구개발기관 책임자 대표적 연구실적 증빙자료</t>
    <phoneticPr fontId="2" type="noConversion"/>
  </si>
  <si>
    <r>
      <rPr>
        <b/>
        <sz val="9"/>
        <color rgb="FFFF0000"/>
        <rFont val="맑은 고딕"/>
        <family val="3"/>
        <charset val="129"/>
        <scheme val="minor"/>
      </rPr>
      <t>공동</t>
    </r>
    <r>
      <rPr>
        <b/>
        <sz val="9"/>
        <color theme="3" tint="-0.249977111117893"/>
        <rFont val="맑은 고딕"/>
        <family val="3"/>
        <charset val="129"/>
        <scheme val="minor"/>
      </rPr>
      <t xml:space="preserve">
제출여부
(O/X)로 기입</t>
    </r>
    <phoneticPr fontId="2" type="noConversion"/>
  </si>
  <si>
    <t>[첨부1]
공동연구개발기관 책임자 기존 수행과제와의 차별성(NTIS 유사도검증)</t>
    <phoneticPr fontId="2" type="noConversion"/>
  </si>
  <si>
    <r>
      <rPr>
        <b/>
        <sz val="9"/>
        <color rgb="FFFF0000"/>
        <rFont val="맑은 고딕"/>
        <family val="3"/>
        <charset val="129"/>
        <scheme val="minor"/>
      </rPr>
      <t>공동/위탁</t>
    </r>
    <r>
      <rPr>
        <b/>
        <sz val="9"/>
        <color theme="3" tint="-0.249977111117893"/>
        <rFont val="맑은 고딕"/>
        <family val="3"/>
        <charset val="129"/>
        <scheme val="minor"/>
      </rPr>
      <t xml:space="preserve">
제출여부
(O/X)로 기입</t>
    </r>
    <phoneticPr fontId="2" type="noConversion"/>
  </si>
  <si>
    <r>
      <rPr>
        <b/>
        <sz val="9"/>
        <color rgb="FFC00000"/>
        <rFont val="맑은 고딕"/>
        <family val="3"/>
        <charset val="129"/>
        <scheme val="minor"/>
      </rPr>
      <t>공동</t>
    </r>
    <r>
      <rPr>
        <b/>
        <sz val="9"/>
        <color theme="7" tint="-0.249977111117893"/>
        <rFont val="맑은 고딕"/>
        <family val="3"/>
        <charset val="129"/>
        <scheme val="minor"/>
      </rPr>
      <t xml:space="preserve">
제출여부
(O/X)로 기입</t>
    </r>
    <phoneticPr fontId="2" type="noConversion"/>
  </si>
  <si>
    <r>
      <rPr>
        <b/>
        <sz val="9"/>
        <color rgb="FFC00000"/>
        <rFont val="맑은 고딕"/>
        <family val="3"/>
        <charset val="129"/>
        <scheme val="minor"/>
      </rPr>
      <t>공동/위탁</t>
    </r>
    <r>
      <rPr>
        <b/>
        <sz val="9"/>
        <color theme="7" tint="-0.249977111117893"/>
        <rFont val="맑은 고딕"/>
        <family val="3"/>
        <charset val="129"/>
        <scheme val="minor"/>
      </rPr>
      <t xml:space="preserve">
제출여부
(O/X)로 기입</t>
    </r>
    <phoneticPr fontId="2" type="noConversion"/>
  </si>
  <si>
    <t>협약용, 해당시(영리기관 필수, 청년고용 친화형 R&amp;D 연계 시 필수)</t>
    <phoneticPr fontId="2" type="noConversion"/>
  </si>
  <si>
    <t>대표 공동연구개발기관 법인등록번호
(산학협력단X)</t>
    <phoneticPr fontId="2" type="noConversion"/>
  </si>
  <si>
    <t>[첨부8]
안전관리 계획</t>
    <phoneticPr fontId="2" type="noConversion"/>
  </si>
  <si>
    <t>협약용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</si>
</sst>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0_);[Red]\(0\)"/>
    <numFmt numFmtId="177" formatCode="0.0%"/>
    <numFmt numFmtId="178" formatCode="000000000"/>
  </numFmts>
  <fonts count="29" x14ac:knownFonts="1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b/>
      <sz val="9"/>
      <color indexed="8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b/>
      <sz val="9"/>
      <name val="Calibri"/>
      <family val="2"/>
    </font>
    <font>
      <sz val="9"/>
      <name val="Calibri"/>
      <family val="2"/>
    </font>
    <font>
      <sz val="9"/>
      <name val="맑은 고딕"/>
      <family val="2"/>
    </font>
    <font>
      <sz val="9"/>
      <name val="맑은 고딕"/>
      <family val="3"/>
      <charset val="129"/>
    </font>
    <font>
      <b/>
      <sz val="9"/>
      <color theme="3" tint="-0.249977111117893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9"/>
      <color rgb="FF000000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1"/>
      <name val="맑은 고딕"/>
      <family val="2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rgb="FF0000FF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inor"/>
    </font>
    <font>
      <b/>
      <sz val="9"/>
      <color theme="7" tint="-0.249977111117893"/>
      <name val="맑은 고딕"/>
      <family val="3"/>
      <charset val="129"/>
      <scheme val="minor"/>
    </font>
    <font>
      <b/>
      <sz val="9"/>
      <color rgb="FFC00000"/>
      <name val="맑은 고딕"/>
      <family val="3"/>
      <charset val="129"/>
      <scheme val="minor"/>
    </font>
    <font>
      <b/>
      <sz val="9"/>
      <color rgb="FF000000"/>
      <name val="맑은 고딕 Semilight"/>
      <family val="3"/>
      <charset val="129"/>
    </font>
    <font>
      <b/>
      <sz val="9"/>
      <color theme="1"/>
      <name val="맑은 고딕"/>
      <family val="3"/>
      <charset val="129"/>
      <scheme val="minor"/>
    </font>
    <font>
      <i/>
      <sz val="11"/>
      <color rgb="FF0000FF"/>
      <name val="맑은 고딕"/>
      <family val="3"/>
      <charset val="129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53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FFFF8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11">
    <xf numFmtId="0" fontId="0" fillId="0" borderId="0" xfId="0">
      <alignment vertical="center"/>
    </xf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 wrapText="1"/>
    </xf>
    <xf numFmtId="41" fontId="0" fillId="0" borderId="0" xfId="1" applyFont="1">
      <alignment vertical="center"/>
    </xf>
    <xf numFmtId="0" fontId="6" fillId="6" borderId="1" xfId="0" applyFont="1" applyFill="1" applyBorder="1" applyAlignment="1"/>
    <xf numFmtId="0" fontId="7" fillId="0" borderId="1" xfId="0" applyFont="1" applyBorder="1" applyAlignment="1"/>
    <xf numFmtId="0" fontId="7" fillId="0" borderId="3" xfId="0" applyFont="1" applyFill="1" applyBorder="1" applyAlignment="1"/>
    <xf numFmtId="0" fontId="11" fillId="0" borderId="1" xfId="0" applyFont="1" applyFill="1" applyBorder="1" applyAlignment="1">
      <alignment horizontal="center" vertical="center"/>
    </xf>
    <xf numFmtId="41" fontId="11" fillId="0" borderId="1" xfId="1" applyFont="1" applyFill="1" applyBorder="1">
      <alignment vertical="center"/>
    </xf>
    <xf numFmtId="0" fontId="11" fillId="0" borderId="0" xfId="0" applyFont="1" applyFill="1" applyBorder="1">
      <alignment vertical="center"/>
    </xf>
    <xf numFmtId="0" fontId="5" fillId="0" borderId="0" xfId="0" applyFont="1" applyFill="1" applyBorder="1">
      <alignment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13" fillId="10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41" fontId="11" fillId="0" borderId="1" xfId="1" applyFont="1" applyFill="1" applyBorder="1" applyAlignment="1">
      <alignment horizontal="center" vertical="center"/>
    </xf>
    <xf numFmtId="177" fontId="11" fillId="0" borderId="1" xfId="2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4" fillId="10" borderId="9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11" fillId="11" borderId="0" xfId="0" applyFont="1" applyFill="1" applyBorder="1" applyAlignment="1">
      <alignment horizontal="center" vertical="center"/>
    </xf>
    <xf numFmtId="0" fontId="11" fillId="11" borderId="0" xfId="0" applyFont="1" applyFill="1" applyBorder="1">
      <alignment vertical="center"/>
    </xf>
    <xf numFmtId="0" fontId="11" fillId="0" borderId="10" xfId="0" applyFont="1" applyFill="1" applyBorder="1">
      <alignment vertical="center"/>
    </xf>
    <xf numFmtId="0" fontId="11" fillId="11" borderId="0" xfId="0" applyFont="1" applyFill="1" applyBorder="1" applyAlignment="1">
      <alignment horizontal="left" vertical="center"/>
    </xf>
    <xf numFmtId="176" fontId="11" fillId="11" borderId="0" xfId="1" applyNumberFormat="1" applyFont="1" applyFill="1" applyBorder="1" applyAlignment="1">
      <alignment horizontal="center" vertical="center"/>
    </xf>
    <xf numFmtId="41" fontId="11" fillId="11" borderId="0" xfId="1" applyFont="1" applyFill="1" applyBorder="1">
      <alignment vertical="center"/>
    </xf>
    <xf numFmtId="0" fontId="14" fillId="11" borderId="0" xfId="0" applyFont="1" applyFill="1" applyBorder="1">
      <alignment vertical="center"/>
    </xf>
    <xf numFmtId="41" fontId="11" fillId="0" borderId="0" xfId="1" applyFont="1" applyFill="1" applyBorder="1">
      <alignment vertical="center"/>
    </xf>
    <xf numFmtId="0" fontId="0" fillId="0" borderId="0" xfId="0" applyBorder="1">
      <alignment vertical="center"/>
    </xf>
    <xf numFmtId="0" fontId="11" fillId="0" borderId="0" xfId="0" applyFont="1" applyFill="1" applyBorder="1" applyAlignment="1">
      <alignment vertical="center"/>
    </xf>
    <xf numFmtId="0" fontId="16" fillId="11" borderId="0" xfId="0" applyFont="1" applyFill="1" applyBorder="1" applyAlignment="1">
      <alignment horizontal="center" vertical="center"/>
    </xf>
    <xf numFmtId="0" fontId="14" fillId="11" borderId="0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center" vertical="center"/>
    </xf>
    <xf numFmtId="0" fontId="11" fillId="11" borderId="1" xfId="0" applyFont="1" applyFill="1" applyBorder="1" applyAlignment="1">
      <alignment horizontal="center" vertical="center" wrapText="1"/>
    </xf>
    <xf numFmtId="177" fontId="11" fillId="0" borderId="7" xfId="2" applyNumberFormat="1" applyFont="1" applyFill="1" applyBorder="1" applyAlignment="1">
      <alignment horizontal="center" vertical="center"/>
    </xf>
    <xf numFmtId="0" fontId="0" fillId="11" borderId="1" xfId="0" applyFill="1" applyBorder="1">
      <alignment vertical="center"/>
    </xf>
    <xf numFmtId="0" fontId="0" fillId="11" borderId="1" xfId="0" applyFill="1" applyBorder="1" applyAlignment="1">
      <alignment horizontal="center" vertical="center"/>
    </xf>
    <xf numFmtId="41" fontId="14" fillId="11" borderId="1" xfId="1" applyFont="1" applyFill="1" applyBorder="1">
      <alignment vertical="center"/>
    </xf>
    <xf numFmtId="41" fontId="14" fillId="11" borderId="0" xfId="1" applyFont="1" applyFill="1" applyBorder="1">
      <alignment vertical="center"/>
    </xf>
    <xf numFmtId="0" fontId="19" fillId="11" borderId="1" xfId="0" applyFont="1" applyFill="1" applyBorder="1" applyAlignment="1">
      <alignment horizontal="center" vertical="center"/>
    </xf>
    <xf numFmtId="0" fontId="0" fillId="11" borderId="1" xfId="0" quotePrefix="1" applyFill="1" applyBorder="1" applyAlignment="1">
      <alignment horizontal="center" vertical="center"/>
    </xf>
    <xf numFmtId="41" fontId="11" fillId="11" borderId="8" xfId="1" applyFont="1" applyFill="1" applyBorder="1">
      <alignment vertical="center"/>
    </xf>
    <xf numFmtId="0" fontId="11" fillId="11" borderId="8" xfId="0" applyFont="1" applyFill="1" applyBorder="1" applyAlignment="1">
      <alignment horizontal="center" vertical="center"/>
    </xf>
    <xf numFmtId="41" fontId="14" fillId="11" borderId="1" xfId="1" applyFont="1" applyFill="1" applyBorder="1" applyAlignment="1">
      <alignment horizontal="center" vertical="center"/>
    </xf>
    <xf numFmtId="0" fontId="20" fillId="11" borderId="1" xfId="0" applyFont="1" applyFill="1" applyBorder="1" applyAlignment="1">
      <alignment horizontal="center" vertical="center"/>
    </xf>
    <xf numFmtId="0" fontId="21" fillId="11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41" fontId="21" fillId="0" borderId="1" xfId="1" applyFont="1" applyBorder="1" applyAlignment="1">
      <alignment horizontal="center" vertical="center"/>
    </xf>
    <xf numFmtId="0" fontId="11" fillId="0" borderId="7" xfId="0" applyFont="1" applyFill="1" applyBorder="1" applyAlignment="1">
      <alignment vertical="center" wrapText="1"/>
    </xf>
    <xf numFmtId="10" fontId="0" fillId="11" borderId="1" xfId="0" applyNumberFormat="1" applyFill="1" applyBorder="1">
      <alignment vertical="center"/>
    </xf>
    <xf numFmtId="10" fontId="0" fillId="11" borderId="1" xfId="0" applyNumberFormat="1" applyFill="1" applyBorder="1" applyAlignment="1">
      <alignment horizontal="center" vertical="center"/>
    </xf>
    <xf numFmtId="0" fontId="11" fillId="0" borderId="1" xfId="0" quotePrefix="1" applyFont="1" applyFill="1" applyBorder="1" applyAlignment="1">
      <alignment horizontal="center" vertical="center"/>
    </xf>
    <xf numFmtId="177" fontId="11" fillId="0" borderId="1" xfId="2" quotePrefix="1" applyNumberFormat="1" applyFont="1" applyFill="1" applyBorder="1" applyAlignment="1">
      <alignment horizontal="center" vertical="center"/>
    </xf>
    <xf numFmtId="41" fontId="14" fillId="11" borderId="1" xfId="1" quotePrefix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178" fontId="22" fillId="0" borderId="1" xfId="0" applyNumberFormat="1" applyFont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41" fontId="4" fillId="9" borderId="3" xfId="1" applyFont="1" applyFill="1" applyBorder="1" applyAlignment="1">
      <alignment vertical="center" wrapText="1"/>
    </xf>
    <xf numFmtId="0" fontId="4" fillId="9" borderId="3" xfId="0" applyFont="1" applyFill="1" applyBorder="1" applyAlignment="1">
      <alignment vertical="center" wrapText="1"/>
    </xf>
    <xf numFmtId="41" fontId="4" fillId="9" borderId="1" xfId="1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41" fontId="28" fillId="11" borderId="1" xfId="1" applyFont="1" applyFill="1" applyBorder="1">
      <alignment vertical="center"/>
    </xf>
    <xf numFmtId="10" fontId="28" fillId="11" borderId="1" xfId="0" applyNumberFormat="1" applyFont="1" applyFill="1" applyBorder="1">
      <alignment vertical="center"/>
    </xf>
    <xf numFmtId="10" fontId="28" fillId="11" borderId="1" xfId="0" applyNumberFormat="1" applyFont="1" applyFill="1" applyBorder="1" applyAlignment="1">
      <alignment horizontal="center" vertical="center"/>
    </xf>
    <xf numFmtId="0" fontId="28" fillId="11" borderId="1" xfId="0" quotePrefix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vertical="center" wrapText="1"/>
    </xf>
    <xf numFmtId="41" fontId="22" fillId="0" borderId="1" xfId="1" applyFont="1" applyBorder="1" applyAlignment="1">
      <alignment horizontal="center" vertical="center"/>
    </xf>
    <xf numFmtId="41" fontId="22" fillId="0" borderId="1" xfId="1" applyFont="1" applyFill="1" applyBorder="1" applyAlignment="1">
      <alignment horizontal="center" vertical="center"/>
    </xf>
    <xf numFmtId="177" fontId="22" fillId="0" borderId="1" xfId="2" applyNumberFormat="1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 wrapText="1"/>
    </xf>
    <xf numFmtId="0" fontId="27" fillId="9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7" fillId="4" borderId="5" xfId="0" applyFont="1" applyFill="1" applyBorder="1" applyAlignment="1">
      <alignment horizontal="center" vertical="center" wrapText="1"/>
    </xf>
    <xf numFmtId="0" fontId="27" fillId="4" borderId="6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27" fillId="5" borderId="5" xfId="0" applyFont="1" applyFill="1" applyBorder="1" applyAlignment="1">
      <alignment horizontal="center" vertical="center" wrapText="1"/>
    </xf>
    <xf numFmtId="0" fontId="27" fillId="5" borderId="6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27" fillId="9" borderId="2" xfId="0" applyFont="1" applyFill="1" applyBorder="1" applyAlignment="1">
      <alignment horizontal="center" vertical="center" wrapText="1"/>
    </xf>
    <xf numFmtId="0" fontId="27" fillId="9" borderId="3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center" vertical="center" wrapText="1"/>
    </xf>
  </cellXfs>
  <cellStyles count="4">
    <cellStyle name="백분율" xfId="2" builtinId="5"/>
    <cellStyle name="쉼표 [0]" xfId="1" builtinId="6"/>
    <cellStyle name="표준" xfId="0" builtinId="0"/>
    <cellStyle name="표준 2" xfId="3" xr:uid="{00000000-0005-0000-0000-000003000000}"/>
  </cellStyles>
  <dxfs count="11">
    <dxf>
      <fill>
        <patternFill>
          <bgColor theme="0" tint="-0.34998626667073579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colors>
    <mruColors>
      <color rgb="FF0000FF"/>
      <color rgb="FF6FFFF8"/>
      <color rgb="FFFF9999"/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K16"/>
  <sheetViews>
    <sheetView tabSelected="1" view="pageBreakPreview" zoomScale="80" zoomScaleNormal="25" zoomScaleSheetLayoutView="80" workbookViewId="0">
      <pane xSplit="6" ySplit="4" topLeftCell="AA5" activePane="bottomRight" state="frozen"/>
      <selection activeCell="G1" sqref="G1"/>
      <selection pane="topRight" activeCell="N1" sqref="N1"/>
      <selection pane="bottomLeft" activeCell="G5" sqref="G5"/>
      <selection pane="bottomRight" activeCell="AE3" sqref="AE3"/>
    </sheetView>
  </sheetViews>
  <sheetFormatPr defaultColWidth="9" defaultRowHeight="16.5" x14ac:dyDescent="0.3"/>
  <cols>
    <col min="1" max="1" width="9" style="13" customWidth="1"/>
    <col min="2" max="2" width="16.75" style="9" customWidth="1"/>
    <col min="3" max="3" width="13" style="37" customWidth="1"/>
    <col min="4" max="4" width="11.25" style="13" customWidth="1"/>
    <col min="5" max="5" width="9.75" style="13" customWidth="1"/>
    <col min="6" max="6" width="18.375" style="13" customWidth="1"/>
    <col min="7" max="7" width="23.875" style="13" customWidth="1"/>
    <col min="8" max="8" width="17.25" style="13" customWidth="1"/>
    <col min="9" max="9" width="16.625" style="35" bestFit="1" customWidth="1"/>
    <col min="10" max="10" width="13.25" style="35" bestFit="1" customWidth="1"/>
    <col min="11" max="11" width="14.75" style="35" customWidth="1"/>
    <col min="12" max="12" width="14.25" style="35" bestFit="1" customWidth="1"/>
    <col min="13" max="14" width="14" style="35" customWidth="1"/>
    <col min="15" max="18" width="14" style="13" customWidth="1"/>
    <col min="19" max="19" width="15.875" style="13" customWidth="1"/>
    <col min="20" max="20" width="14.375" style="13" customWidth="1"/>
    <col min="21" max="24" width="12.625" style="13" customWidth="1"/>
    <col min="25" max="26" width="14.375" style="13" customWidth="1"/>
    <col min="27" max="27" width="13.625" style="76" customWidth="1"/>
    <col min="28" max="28" width="14.25" style="13" customWidth="1"/>
    <col min="29" max="29" width="21.5" style="13" customWidth="1"/>
    <col min="30" max="30" width="16.375" style="76" customWidth="1"/>
    <col min="31" max="31" width="16.75" style="13" customWidth="1"/>
    <col min="32" max="32" width="13.25" style="13" customWidth="1"/>
    <col min="33" max="34" width="16.75" style="13" customWidth="1"/>
    <col min="35" max="35" width="13.625" style="13" customWidth="1"/>
    <col min="36" max="36" width="12.625" style="13" customWidth="1"/>
    <col min="37" max="37" width="13.25" style="13" customWidth="1"/>
    <col min="38" max="40" width="12.625" style="13" customWidth="1"/>
    <col min="41" max="41" width="16.75" style="13" customWidth="1"/>
    <col min="42" max="42" width="16.125" style="13" customWidth="1"/>
    <col min="43" max="52" width="19.375" style="36" bestFit="1" customWidth="1"/>
    <col min="53" max="54" width="17.625" style="36" customWidth="1"/>
    <col min="55" max="55" width="15.5" style="36" customWidth="1"/>
    <col min="56" max="60" width="14.375" style="36" customWidth="1"/>
    <col min="61" max="61" width="23.875" style="13" customWidth="1"/>
    <col min="62" max="62" width="12.625" style="13" customWidth="1"/>
    <col min="63" max="63" width="14.25" style="13" customWidth="1"/>
    <col min="64" max="16384" width="9" style="9"/>
  </cols>
  <sheetData>
    <row r="1" spans="1:63" s="10" customFormat="1" ht="36.75" customHeight="1" x14ac:dyDescent="0.3">
      <c r="A1" s="16" t="s">
        <v>81</v>
      </c>
      <c r="B1" s="105" t="s">
        <v>157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6" t="s">
        <v>86</v>
      </c>
      <c r="N1" s="106"/>
      <c r="O1" s="106"/>
      <c r="P1" s="106"/>
      <c r="Q1" s="106"/>
      <c r="R1" s="106"/>
      <c r="S1" s="98" t="s">
        <v>140</v>
      </c>
      <c r="T1" s="99"/>
      <c r="U1" s="99"/>
      <c r="V1" s="99"/>
      <c r="W1" s="99"/>
      <c r="X1" s="99"/>
      <c r="Y1" s="99"/>
      <c r="Z1" s="90"/>
      <c r="AA1" s="93" t="s">
        <v>135</v>
      </c>
      <c r="AB1" s="94"/>
      <c r="AC1" s="94"/>
      <c r="AD1" s="94"/>
      <c r="AE1" s="94"/>
      <c r="AF1" s="94"/>
      <c r="AG1" s="94"/>
      <c r="AH1" s="94"/>
      <c r="AI1" s="94"/>
      <c r="AJ1" s="95" t="s">
        <v>137</v>
      </c>
      <c r="AK1" s="96"/>
      <c r="AL1" s="96"/>
      <c r="AM1" s="96"/>
      <c r="AN1" s="97"/>
      <c r="AO1" s="92" t="s">
        <v>138</v>
      </c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</row>
    <row r="2" spans="1:63" s="10" customFormat="1" ht="67.5" customHeight="1" x14ac:dyDescent="0.3">
      <c r="A2" s="17" t="s">
        <v>82</v>
      </c>
      <c r="B2" s="100" t="s">
        <v>59</v>
      </c>
      <c r="C2" s="100" t="s">
        <v>159</v>
      </c>
      <c r="D2" s="107" t="s">
        <v>160</v>
      </c>
      <c r="E2" s="100" t="s">
        <v>60</v>
      </c>
      <c r="F2" s="107" t="s">
        <v>158</v>
      </c>
      <c r="G2" s="91" t="s">
        <v>168</v>
      </c>
      <c r="H2" s="100" t="s">
        <v>62</v>
      </c>
      <c r="I2" s="102" t="s">
        <v>124</v>
      </c>
      <c r="J2" s="103"/>
      <c r="K2" s="103"/>
      <c r="L2" s="104"/>
      <c r="M2" s="15" t="s">
        <v>87</v>
      </c>
      <c r="N2" s="15" t="s">
        <v>92</v>
      </c>
      <c r="O2" s="15" t="s">
        <v>71</v>
      </c>
      <c r="P2" s="15" t="s">
        <v>73</v>
      </c>
      <c r="Q2" s="15" t="s">
        <v>75</v>
      </c>
      <c r="R2" s="15" t="s">
        <v>77</v>
      </c>
      <c r="S2" s="65" t="s">
        <v>163</v>
      </c>
      <c r="T2" s="65" t="s">
        <v>161</v>
      </c>
      <c r="U2" s="65" t="s">
        <v>145</v>
      </c>
      <c r="V2" s="65" t="s">
        <v>141</v>
      </c>
      <c r="W2" s="65" t="s">
        <v>142</v>
      </c>
      <c r="X2" s="65" t="s">
        <v>143</v>
      </c>
      <c r="Y2" s="65" t="s">
        <v>144</v>
      </c>
      <c r="Z2" s="65" t="s">
        <v>169</v>
      </c>
      <c r="AA2" s="25" t="s">
        <v>125</v>
      </c>
      <c r="AB2" s="66" t="s">
        <v>126</v>
      </c>
      <c r="AC2" s="66" t="s">
        <v>127</v>
      </c>
      <c r="AD2" s="25" t="s">
        <v>128</v>
      </c>
      <c r="AE2" s="66" t="s">
        <v>129</v>
      </c>
      <c r="AF2" s="77" t="s">
        <v>131</v>
      </c>
      <c r="AG2" s="66" t="s">
        <v>130</v>
      </c>
      <c r="AH2" s="66" t="s">
        <v>133</v>
      </c>
      <c r="AI2" s="66" t="s">
        <v>134</v>
      </c>
      <c r="AJ2" s="11" t="s">
        <v>63</v>
      </c>
      <c r="AK2" s="11" t="s">
        <v>101</v>
      </c>
      <c r="AL2" s="11" t="s">
        <v>102</v>
      </c>
      <c r="AM2" s="11" t="s">
        <v>99</v>
      </c>
      <c r="AN2" s="11" t="s">
        <v>64</v>
      </c>
      <c r="AO2" s="2" t="s">
        <v>95</v>
      </c>
      <c r="AP2" s="14" t="s">
        <v>94</v>
      </c>
      <c r="AQ2" s="40" t="s">
        <v>108</v>
      </c>
      <c r="AR2" s="40" t="s">
        <v>109</v>
      </c>
      <c r="AS2" s="40" t="s">
        <v>110</v>
      </c>
      <c r="AT2" s="40" t="s">
        <v>147</v>
      </c>
      <c r="AU2" s="40" t="s">
        <v>148</v>
      </c>
      <c r="AV2" s="41" t="s">
        <v>149</v>
      </c>
      <c r="AW2" s="40" t="s">
        <v>111</v>
      </c>
      <c r="AX2" s="40" t="s">
        <v>112</v>
      </c>
      <c r="AY2" s="40" t="s">
        <v>150</v>
      </c>
      <c r="AZ2" s="40" t="s">
        <v>151</v>
      </c>
      <c r="BA2" s="40" t="s">
        <v>113</v>
      </c>
      <c r="BB2" s="40" t="s">
        <v>152</v>
      </c>
      <c r="BC2" s="40" t="s">
        <v>156</v>
      </c>
      <c r="BD2" s="40" t="s">
        <v>114</v>
      </c>
      <c r="BE2" s="40" t="s">
        <v>153</v>
      </c>
      <c r="BF2" s="40" t="s">
        <v>115</v>
      </c>
      <c r="BG2" s="40" t="s">
        <v>154</v>
      </c>
      <c r="BH2" s="40" t="s">
        <v>103</v>
      </c>
      <c r="BI2" s="2" t="s">
        <v>1</v>
      </c>
      <c r="BJ2" s="2" t="s">
        <v>0</v>
      </c>
      <c r="BK2" s="2" t="s">
        <v>98</v>
      </c>
    </row>
    <row r="3" spans="1:63" s="10" customFormat="1" ht="96" customHeight="1" x14ac:dyDescent="0.3">
      <c r="A3" s="17" t="s">
        <v>83</v>
      </c>
      <c r="B3" s="101"/>
      <c r="C3" s="101"/>
      <c r="D3" s="108"/>
      <c r="E3" s="101"/>
      <c r="F3" s="108"/>
      <c r="G3" s="109" t="s">
        <v>69</v>
      </c>
      <c r="H3" s="101"/>
      <c r="I3" s="67" t="s">
        <v>91</v>
      </c>
      <c r="J3" s="74" t="s">
        <v>88</v>
      </c>
      <c r="K3" s="67" t="s">
        <v>89</v>
      </c>
      <c r="L3" s="67" t="s">
        <v>90</v>
      </c>
      <c r="M3" s="15" t="s">
        <v>93</v>
      </c>
      <c r="N3" s="15" t="s">
        <v>93</v>
      </c>
      <c r="O3" s="15" t="s">
        <v>72</v>
      </c>
      <c r="P3" s="15" t="s">
        <v>74</v>
      </c>
      <c r="Q3" s="15" t="s">
        <v>76</v>
      </c>
      <c r="R3" s="15" t="s">
        <v>78</v>
      </c>
      <c r="S3" s="84" t="s">
        <v>146</v>
      </c>
      <c r="T3" s="84" t="s">
        <v>79</v>
      </c>
      <c r="U3" s="84" t="s">
        <v>70</v>
      </c>
      <c r="V3" s="84" t="s">
        <v>70</v>
      </c>
      <c r="W3" s="84" t="s">
        <v>132</v>
      </c>
      <c r="X3" s="84" t="s">
        <v>132</v>
      </c>
      <c r="Y3" s="84" t="s">
        <v>167</v>
      </c>
      <c r="Z3" s="84" t="s">
        <v>170</v>
      </c>
      <c r="AA3" s="66" t="s">
        <v>79</v>
      </c>
      <c r="AB3" s="66" t="s">
        <v>79</v>
      </c>
      <c r="AC3" s="66" t="s">
        <v>79</v>
      </c>
      <c r="AD3" s="66" t="s">
        <v>79</v>
      </c>
      <c r="AE3" s="66" t="s">
        <v>132</v>
      </c>
      <c r="AF3" s="77" t="s">
        <v>70</v>
      </c>
      <c r="AG3" s="18" t="s">
        <v>96</v>
      </c>
      <c r="AH3" s="66" t="s">
        <v>70</v>
      </c>
      <c r="AI3" s="66" t="s">
        <v>70</v>
      </c>
      <c r="AJ3" s="11" t="s">
        <v>70</v>
      </c>
      <c r="AK3" s="11" t="s">
        <v>70</v>
      </c>
      <c r="AL3" s="11" t="s">
        <v>70</v>
      </c>
      <c r="AM3" s="11" t="s">
        <v>70</v>
      </c>
      <c r="AN3" s="11" t="s">
        <v>70</v>
      </c>
      <c r="AO3" s="2" t="s">
        <v>70</v>
      </c>
      <c r="AP3" s="2" t="s">
        <v>70</v>
      </c>
      <c r="AQ3" s="40" t="s">
        <v>80</v>
      </c>
      <c r="AR3" s="40" t="s">
        <v>80</v>
      </c>
      <c r="AS3" s="40" t="s">
        <v>80</v>
      </c>
      <c r="AT3" s="40" t="s">
        <v>80</v>
      </c>
      <c r="AU3" s="40" t="s">
        <v>80</v>
      </c>
      <c r="AV3" s="40" t="s">
        <v>80</v>
      </c>
      <c r="AW3" s="40" t="s">
        <v>80</v>
      </c>
      <c r="AX3" s="40" t="s">
        <v>80</v>
      </c>
      <c r="AY3" s="40" t="s">
        <v>80</v>
      </c>
      <c r="AZ3" s="40" t="s">
        <v>80</v>
      </c>
      <c r="BA3" s="40" t="s">
        <v>100</v>
      </c>
      <c r="BB3" s="40" t="s">
        <v>100</v>
      </c>
      <c r="BC3" s="40" t="s">
        <v>65</v>
      </c>
      <c r="BD3" s="40" t="s">
        <v>66</v>
      </c>
      <c r="BE3" s="40" t="s">
        <v>66</v>
      </c>
      <c r="BF3" s="40" t="s">
        <v>67</v>
      </c>
      <c r="BG3" s="40" t="s">
        <v>67</v>
      </c>
      <c r="BH3" s="40" t="s">
        <v>155</v>
      </c>
      <c r="BI3" s="12" t="s">
        <v>70</v>
      </c>
      <c r="BJ3" s="12" t="s">
        <v>70</v>
      </c>
      <c r="BK3" s="12" t="s">
        <v>70</v>
      </c>
    </row>
    <row r="4" spans="1:63" s="10" customFormat="1" ht="58.9" customHeight="1" x14ac:dyDescent="0.3">
      <c r="A4" s="23" t="s">
        <v>84</v>
      </c>
      <c r="B4" s="101"/>
      <c r="C4" s="101"/>
      <c r="D4" s="108"/>
      <c r="E4" s="101"/>
      <c r="F4" s="108"/>
      <c r="G4" s="110"/>
      <c r="H4" s="101"/>
      <c r="I4" s="73"/>
      <c r="J4" s="72"/>
      <c r="K4" s="73"/>
      <c r="L4" s="73"/>
      <c r="M4" s="24" t="s">
        <v>68</v>
      </c>
      <c r="N4" s="24" t="s">
        <v>68</v>
      </c>
      <c r="O4" s="24" t="s">
        <v>68</v>
      </c>
      <c r="P4" s="24" t="s">
        <v>68</v>
      </c>
      <c r="Q4" s="24" t="s">
        <v>68</v>
      </c>
      <c r="R4" s="24" t="s">
        <v>68</v>
      </c>
      <c r="S4" s="85" t="s">
        <v>162</v>
      </c>
      <c r="T4" s="85" t="s">
        <v>162</v>
      </c>
      <c r="U4" s="85" t="s">
        <v>164</v>
      </c>
      <c r="V4" s="85" t="s">
        <v>164</v>
      </c>
      <c r="W4" s="85" t="s">
        <v>164</v>
      </c>
      <c r="X4" s="85" t="s">
        <v>164</v>
      </c>
      <c r="Y4" s="85" t="s">
        <v>164</v>
      </c>
      <c r="Z4" s="85" t="s">
        <v>164</v>
      </c>
      <c r="AA4" s="75" t="s">
        <v>165</v>
      </c>
      <c r="AB4" s="75" t="s">
        <v>166</v>
      </c>
      <c r="AC4" s="75" t="s">
        <v>166</v>
      </c>
      <c r="AD4" s="75" t="s">
        <v>165</v>
      </c>
      <c r="AE4" s="75" t="s">
        <v>166</v>
      </c>
      <c r="AF4" s="75" t="s">
        <v>165</v>
      </c>
      <c r="AG4" s="75" t="s">
        <v>166</v>
      </c>
      <c r="AH4" s="75" t="s">
        <v>166</v>
      </c>
      <c r="AI4" s="75" t="s">
        <v>165</v>
      </c>
      <c r="AJ4" s="79" t="s">
        <v>136</v>
      </c>
      <c r="AK4" s="79" t="s">
        <v>136</v>
      </c>
      <c r="AL4" s="79" t="s">
        <v>136</v>
      </c>
      <c r="AM4" s="79" t="s">
        <v>136</v>
      </c>
      <c r="AN4" s="79" t="s">
        <v>136</v>
      </c>
      <c r="AO4" s="78" t="s">
        <v>136</v>
      </c>
      <c r="AP4" s="78" t="s">
        <v>136</v>
      </c>
      <c r="AQ4" s="27" t="s">
        <v>85</v>
      </c>
      <c r="AR4" s="27" t="s">
        <v>85</v>
      </c>
      <c r="AS4" s="27" t="s">
        <v>85</v>
      </c>
      <c r="AT4" s="27" t="s">
        <v>85</v>
      </c>
      <c r="AU4" s="27" t="s">
        <v>85</v>
      </c>
      <c r="AV4" s="27" t="s">
        <v>85</v>
      </c>
      <c r="AW4" s="27" t="s">
        <v>85</v>
      </c>
      <c r="AX4" s="27" t="s">
        <v>85</v>
      </c>
      <c r="AY4" s="27" t="s">
        <v>85</v>
      </c>
      <c r="AZ4" s="27" t="s">
        <v>85</v>
      </c>
      <c r="BA4" s="27" t="s">
        <v>85</v>
      </c>
      <c r="BB4" s="27" t="s">
        <v>85</v>
      </c>
      <c r="BC4" s="27" t="s">
        <v>85</v>
      </c>
      <c r="BD4" s="27" t="s">
        <v>85</v>
      </c>
      <c r="BE4" s="27" t="s">
        <v>85</v>
      </c>
      <c r="BF4" s="27" t="s">
        <v>85</v>
      </c>
      <c r="BG4" s="27" t="s">
        <v>85</v>
      </c>
      <c r="BH4" s="27"/>
      <c r="BI4" s="26" t="s">
        <v>136</v>
      </c>
      <c r="BJ4" s="26" t="s">
        <v>136</v>
      </c>
      <c r="BK4" s="26" t="s">
        <v>136</v>
      </c>
    </row>
    <row r="5" spans="1:63" ht="57.75" customHeight="1" x14ac:dyDescent="0.3">
      <c r="A5" s="19"/>
      <c r="B5" s="86" t="s">
        <v>59</v>
      </c>
      <c r="C5" s="71" t="s">
        <v>97</v>
      </c>
      <c r="D5" s="68" t="s">
        <v>120</v>
      </c>
      <c r="E5" s="68" t="s">
        <v>121</v>
      </c>
      <c r="F5" s="71" t="s">
        <v>117</v>
      </c>
      <c r="G5" s="69">
        <v>111111111111111</v>
      </c>
      <c r="H5" s="71" t="s">
        <v>122</v>
      </c>
      <c r="I5" s="87">
        <v>2500000000</v>
      </c>
      <c r="J5" s="88">
        <f>SUM(K5:L5)</f>
        <v>0</v>
      </c>
      <c r="K5" s="88">
        <v>0</v>
      </c>
      <c r="L5" s="88">
        <v>0</v>
      </c>
      <c r="M5" s="89" t="str">
        <f t="shared" ref="M5" si="0">IFERROR(IF(J5/(I5+J5)=0,"",J5/(I5+J5)),"")</f>
        <v/>
      </c>
      <c r="N5" s="89" t="str">
        <f t="shared" ref="N5" si="1">IFERROR(IF(K5/J5=0,"",K5/J5),"")</f>
        <v/>
      </c>
      <c r="O5" s="68" t="s">
        <v>107</v>
      </c>
      <c r="P5" s="68" t="s">
        <v>107</v>
      </c>
      <c r="Q5" s="68" t="s">
        <v>107</v>
      </c>
      <c r="R5" s="68" t="s">
        <v>107</v>
      </c>
      <c r="S5" s="70" t="s">
        <v>107</v>
      </c>
      <c r="T5" s="70" t="s">
        <v>107</v>
      </c>
      <c r="U5" s="70" t="s">
        <v>105</v>
      </c>
      <c r="V5" s="71" t="s">
        <v>105</v>
      </c>
      <c r="W5" s="71" t="s">
        <v>105</v>
      </c>
      <c r="X5" s="71" t="s">
        <v>105</v>
      </c>
      <c r="Y5" s="71" t="s">
        <v>105</v>
      </c>
      <c r="Z5" s="71" t="s">
        <v>105</v>
      </c>
      <c r="AA5" s="68" t="s">
        <v>107</v>
      </c>
      <c r="AB5" s="71" t="s">
        <v>107</v>
      </c>
      <c r="AC5" s="71" t="s">
        <v>107</v>
      </c>
      <c r="AD5" s="68" t="s">
        <v>107</v>
      </c>
      <c r="AE5" s="71" t="s">
        <v>106</v>
      </c>
      <c r="AF5" s="71" t="s">
        <v>106</v>
      </c>
      <c r="AG5" s="71" t="s">
        <v>106</v>
      </c>
      <c r="AH5" s="71" t="s">
        <v>106</v>
      </c>
      <c r="AI5" s="71" t="s">
        <v>106</v>
      </c>
      <c r="AJ5" s="71" t="s">
        <v>106</v>
      </c>
      <c r="AK5" s="71" t="s">
        <v>106</v>
      </c>
      <c r="AL5" s="71" t="s">
        <v>106</v>
      </c>
      <c r="AM5" s="71" t="s">
        <v>106</v>
      </c>
      <c r="AN5" s="71" t="s">
        <v>106</v>
      </c>
      <c r="AO5" s="71" t="s">
        <v>106</v>
      </c>
      <c r="AP5" s="71" t="s">
        <v>106</v>
      </c>
      <c r="AQ5" s="71" t="s">
        <v>106</v>
      </c>
      <c r="AR5" s="71" t="s">
        <v>106</v>
      </c>
      <c r="AS5" s="71" t="s">
        <v>106</v>
      </c>
      <c r="AT5" s="71" t="s">
        <v>106</v>
      </c>
      <c r="AU5" s="71" t="s">
        <v>106</v>
      </c>
      <c r="AV5" s="71" t="s">
        <v>106</v>
      </c>
      <c r="AW5" s="71" t="s">
        <v>106</v>
      </c>
      <c r="AX5" s="71" t="s">
        <v>106</v>
      </c>
      <c r="AY5" s="71" t="s">
        <v>106</v>
      </c>
      <c r="AZ5" s="71" t="s">
        <v>106</v>
      </c>
      <c r="BA5" s="81" t="e">
        <f>(AR5-AS5)/AR5</f>
        <v>#VALUE!</v>
      </c>
      <c r="BB5" s="81" t="e">
        <f>(AU5-AV5)/AU5</f>
        <v>#VALUE!</v>
      </c>
      <c r="BC5" s="81" t="e">
        <f>IF(BB5&gt;50,IF(BB5&gt;100,"전액자본잠식","부분자본잠식"),"해당없음")</f>
        <v>#VALUE!</v>
      </c>
      <c r="BD5" s="82" t="e">
        <f>IF(AQ5/AS5&gt;=500%,"부적합","적합")</f>
        <v>#VALUE!</v>
      </c>
      <c r="BE5" s="82" t="e">
        <f>IF(AT5/AV5&gt;=500%,"부적합","적합")</f>
        <v>#VALUE!</v>
      </c>
      <c r="BF5" s="82" t="e">
        <f>IF(AW5/AX5&lt;=50%,"부적합","적합")</f>
        <v>#VALUE!</v>
      </c>
      <c r="BG5" s="82" t="e">
        <f>IF(AY5/AZ5&lt;=50%,"부적합","적합")</f>
        <v>#VALUE!</v>
      </c>
      <c r="BH5" s="50"/>
      <c r="BI5" s="71" t="s">
        <v>105</v>
      </c>
      <c r="BJ5" s="71" t="s">
        <v>105</v>
      </c>
      <c r="BK5" s="71" t="s">
        <v>105</v>
      </c>
    </row>
    <row r="6" spans="1:63" ht="50.1" customHeight="1" x14ac:dyDescent="0.3">
      <c r="A6" s="19"/>
      <c r="B6" s="86" t="s">
        <v>59</v>
      </c>
      <c r="C6" s="71" t="s">
        <v>61</v>
      </c>
      <c r="D6" s="68" t="s">
        <v>120</v>
      </c>
      <c r="E6" s="68" t="s">
        <v>121</v>
      </c>
      <c r="F6" s="71" t="s">
        <v>118</v>
      </c>
      <c r="G6" s="69">
        <v>111111111111111</v>
      </c>
      <c r="H6" s="71" t="s">
        <v>123</v>
      </c>
      <c r="I6" s="87">
        <v>950000000</v>
      </c>
      <c r="J6" s="88">
        <f>SUM(K6:L6)</f>
        <v>0</v>
      </c>
      <c r="K6" s="88">
        <v>0</v>
      </c>
      <c r="L6" s="88">
        <v>0</v>
      </c>
      <c r="M6" s="89" t="str">
        <f t="shared" ref="M6" si="2">IFERROR(IF(J6/(I6+J6)=0,"",J6/(I6+J6)),"")</f>
        <v/>
      </c>
      <c r="N6" s="89" t="str">
        <f t="shared" ref="N6" si="3">IFERROR(IF(K6/J6=0,"",K6/J6),"")</f>
        <v/>
      </c>
      <c r="O6" s="68" t="s">
        <v>107</v>
      </c>
      <c r="P6" s="68" t="s">
        <v>107</v>
      </c>
      <c r="Q6" s="68" t="s">
        <v>107</v>
      </c>
      <c r="R6" s="68" t="s">
        <v>107</v>
      </c>
      <c r="S6" s="71" t="s">
        <v>105</v>
      </c>
      <c r="T6" s="71" t="s">
        <v>105</v>
      </c>
      <c r="U6" s="70" t="s">
        <v>105</v>
      </c>
      <c r="V6" s="71" t="s">
        <v>105</v>
      </c>
      <c r="W6" s="71" t="s">
        <v>105</v>
      </c>
      <c r="X6" s="71" t="s">
        <v>105</v>
      </c>
      <c r="Y6" s="71" t="s">
        <v>105</v>
      </c>
      <c r="Z6" s="71" t="s">
        <v>105</v>
      </c>
      <c r="AA6" s="68" t="s">
        <v>105</v>
      </c>
      <c r="AB6" s="71" t="s">
        <v>107</v>
      </c>
      <c r="AC6" s="71" t="s">
        <v>107</v>
      </c>
      <c r="AD6" s="68" t="s">
        <v>107</v>
      </c>
      <c r="AE6" s="71" t="s">
        <v>106</v>
      </c>
      <c r="AF6" s="71" t="s">
        <v>106</v>
      </c>
      <c r="AG6" s="71" t="s">
        <v>106</v>
      </c>
      <c r="AH6" s="71" t="s">
        <v>106</v>
      </c>
      <c r="AI6" s="71" t="s">
        <v>106</v>
      </c>
      <c r="AJ6" s="71" t="s">
        <v>106</v>
      </c>
      <c r="AK6" s="71" t="s">
        <v>106</v>
      </c>
      <c r="AL6" s="71" t="s">
        <v>106</v>
      </c>
      <c r="AM6" s="71" t="s">
        <v>106</v>
      </c>
      <c r="AN6" s="71" t="s">
        <v>106</v>
      </c>
      <c r="AO6" s="71" t="s">
        <v>106</v>
      </c>
      <c r="AP6" s="71" t="s">
        <v>106</v>
      </c>
      <c r="AQ6" s="71" t="s">
        <v>106</v>
      </c>
      <c r="AR6" s="71" t="s">
        <v>106</v>
      </c>
      <c r="AS6" s="71" t="s">
        <v>106</v>
      </c>
      <c r="AT6" s="71" t="s">
        <v>106</v>
      </c>
      <c r="AU6" s="71" t="s">
        <v>106</v>
      </c>
      <c r="AV6" s="71" t="s">
        <v>106</v>
      </c>
      <c r="AW6" s="71" t="s">
        <v>106</v>
      </c>
      <c r="AX6" s="71" t="s">
        <v>106</v>
      </c>
      <c r="AY6" s="71" t="s">
        <v>106</v>
      </c>
      <c r="AZ6" s="71" t="s">
        <v>106</v>
      </c>
      <c r="BA6" s="81" t="e">
        <f>(AR6-AS6)/AR6</f>
        <v>#VALUE!</v>
      </c>
      <c r="BB6" s="81" t="e">
        <f>(AU6-AV6)/AU6</f>
        <v>#VALUE!</v>
      </c>
      <c r="BC6" s="81" t="e">
        <f>IF(BB6&gt;50,IF(BB6&gt;100,"전액자본잠식","부분자본잠식"),"해당없음")</f>
        <v>#VALUE!</v>
      </c>
      <c r="BD6" s="82" t="e">
        <f>IF(AQ6/AS6&gt;=500%,"부적합","적합")</f>
        <v>#VALUE!</v>
      </c>
      <c r="BE6" s="82" t="e">
        <f>IF(AT6/AV6&gt;=500%,"부적합","적합")</f>
        <v>#VALUE!</v>
      </c>
      <c r="BF6" s="82" t="e">
        <f>IF(AW6/AX6&lt;=50%,"부적합","적합")</f>
        <v>#VALUE!</v>
      </c>
      <c r="BG6" s="82" t="e">
        <f>IF(AY6/AZ6&lt;=50%,"부적합","적합")</f>
        <v>#VALUE!</v>
      </c>
      <c r="BH6" s="50"/>
      <c r="BI6" s="71" t="s">
        <v>105</v>
      </c>
      <c r="BJ6" s="71" t="s">
        <v>105</v>
      </c>
      <c r="BK6" s="71" t="s">
        <v>105</v>
      </c>
    </row>
    <row r="7" spans="1:63" ht="86.25" customHeight="1" x14ac:dyDescent="0.3">
      <c r="A7" s="19"/>
      <c r="B7" s="86" t="s">
        <v>59</v>
      </c>
      <c r="C7" s="71" t="s">
        <v>116</v>
      </c>
      <c r="D7" s="68" t="s">
        <v>120</v>
      </c>
      <c r="E7" s="68" t="s">
        <v>121</v>
      </c>
      <c r="F7" s="71" t="s">
        <v>119</v>
      </c>
      <c r="G7" s="69">
        <v>111111111111111</v>
      </c>
      <c r="H7" s="71" t="s">
        <v>104</v>
      </c>
      <c r="I7" s="87">
        <v>665000000</v>
      </c>
      <c r="J7" s="88">
        <f>SUM(K7:L7)</f>
        <v>221669000</v>
      </c>
      <c r="K7" s="88">
        <v>22169000</v>
      </c>
      <c r="L7" s="88">
        <v>199500000</v>
      </c>
      <c r="M7" s="89">
        <f t="shared" ref="M7" si="4">IFERROR(IF(J7/(I7+J7)=0,"",J7/(I7+J7)),"")</f>
        <v>0.25000197367901661</v>
      </c>
      <c r="N7" s="89">
        <f t="shared" ref="N7" si="5">IFERROR(IF(K7/J7=0,"",K7/J7),"")</f>
        <v>0.10000947358448858</v>
      </c>
      <c r="O7" s="68" t="s">
        <v>107</v>
      </c>
      <c r="P7" s="68" t="s">
        <v>107</v>
      </c>
      <c r="Q7" s="68" t="s">
        <v>107</v>
      </c>
      <c r="R7" s="68" t="s">
        <v>107</v>
      </c>
      <c r="S7" s="71" t="s">
        <v>105</v>
      </c>
      <c r="T7" s="71" t="s">
        <v>105</v>
      </c>
      <c r="U7" s="70" t="s">
        <v>105</v>
      </c>
      <c r="V7" s="71" t="s">
        <v>107</v>
      </c>
      <c r="W7" s="71" t="s">
        <v>107</v>
      </c>
      <c r="X7" s="71" t="s">
        <v>107</v>
      </c>
      <c r="Y7" s="71" t="s">
        <v>107</v>
      </c>
      <c r="Z7" s="71" t="s">
        <v>107</v>
      </c>
      <c r="AA7" s="68" t="s">
        <v>105</v>
      </c>
      <c r="AB7" s="71" t="s">
        <v>107</v>
      </c>
      <c r="AC7" s="71" t="s">
        <v>107</v>
      </c>
      <c r="AD7" s="68" t="s">
        <v>105</v>
      </c>
      <c r="AE7" s="68" t="s">
        <v>107</v>
      </c>
      <c r="AF7" s="71" t="s">
        <v>106</v>
      </c>
      <c r="AG7" s="71" t="s">
        <v>106</v>
      </c>
      <c r="AH7" s="71" t="s">
        <v>106</v>
      </c>
      <c r="AI7" s="71" t="s">
        <v>106</v>
      </c>
      <c r="AJ7" s="71" t="s">
        <v>106</v>
      </c>
      <c r="AK7" s="71" t="s">
        <v>106</v>
      </c>
      <c r="AL7" s="71" t="s">
        <v>106</v>
      </c>
      <c r="AM7" s="71" t="s">
        <v>106</v>
      </c>
      <c r="AN7" s="71" t="s">
        <v>106</v>
      </c>
      <c r="AO7" s="71" t="s">
        <v>107</v>
      </c>
      <c r="AP7" s="71" t="s">
        <v>107</v>
      </c>
      <c r="AQ7" s="80">
        <v>3790049046</v>
      </c>
      <c r="AR7" s="80">
        <v>200000000</v>
      </c>
      <c r="AS7" s="80">
        <v>2279540796</v>
      </c>
      <c r="AT7" s="80">
        <v>3350352088</v>
      </c>
      <c r="AU7" s="80">
        <v>200000000</v>
      </c>
      <c r="AV7" s="80">
        <v>2687502648</v>
      </c>
      <c r="AW7" s="80">
        <v>4563257114</v>
      </c>
      <c r="AX7" s="80">
        <v>2290049046</v>
      </c>
      <c r="AY7" s="80">
        <v>4481417513</v>
      </c>
      <c r="AZ7" s="80">
        <v>1850352088</v>
      </c>
      <c r="BA7" s="81">
        <f>(AR7-AS7)/AR7</f>
        <v>-10.397703979999999</v>
      </c>
      <c r="BB7" s="81">
        <f>(AU7-AV7)/AU7</f>
        <v>-12.437513239999999</v>
      </c>
      <c r="BC7" s="81" t="str">
        <f>IF(BB7&gt;50,IF(BB7&gt;100,"전액자본잠식","부분자본잠식"),"해당없음")</f>
        <v>해당없음</v>
      </c>
      <c r="BD7" s="82" t="str">
        <f>IF(AQ7/AS7&gt;=500%,"부적합","적합")</f>
        <v>적합</v>
      </c>
      <c r="BE7" s="82" t="str">
        <f>IF(AT7/AV7&gt;=500%,"부적합","적합")</f>
        <v>적합</v>
      </c>
      <c r="BF7" s="82" t="str">
        <f>IF(AW7/AX7&lt;=50%,"부적합","적합")</f>
        <v>적합</v>
      </c>
      <c r="BG7" s="82" t="str">
        <f>IF(AY7/AZ7&lt;=50%,"부적합","적합")</f>
        <v>적합</v>
      </c>
      <c r="BH7" s="83" t="s">
        <v>139</v>
      </c>
      <c r="BI7" s="71" t="s">
        <v>107</v>
      </c>
      <c r="BJ7" s="71" t="s">
        <v>107</v>
      </c>
      <c r="BK7" s="71" t="s">
        <v>107</v>
      </c>
    </row>
    <row r="8" spans="1:63" ht="45.75" customHeight="1" x14ac:dyDescent="0.3">
      <c r="B8" s="56"/>
      <c r="C8" s="7"/>
      <c r="D8" s="7"/>
      <c r="E8" s="7"/>
      <c r="F8" s="7"/>
      <c r="G8" s="7"/>
      <c r="H8" s="7"/>
      <c r="I8" s="58"/>
      <c r="J8" s="20"/>
      <c r="K8" s="8"/>
      <c r="L8" s="8"/>
      <c r="M8" s="63"/>
      <c r="N8" s="63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B8" s="7"/>
      <c r="AC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7"/>
      <c r="BJ8" s="7"/>
      <c r="BK8" s="7"/>
    </row>
    <row r="9" spans="1:63" ht="84" customHeight="1" x14ac:dyDescent="0.3">
      <c r="B9" s="56"/>
      <c r="C9" s="7"/>
      <c r="D9" s="7"/>
      <c r="E9" s="7"/>
      <c r="F9" s="7"/>
      <c r="G9" s="7"/>
      <c r="H9" s="7"/>
      <c r="I9" s="58"/>
      <c r="J9" s="20"/>
      <c r="K9" s="8"/>
      <c r="L9" s="8"/>
      <c r="M9" s="63"/>
      <c r="N9" s="63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B9" s="7"/>
      <c r="AC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60"/>
      <c r="BB9" s="60"/>
      <c r="BC9" s="60"/>
      <c r="BD9" s="61"/>
      <c r="BE9" s="61"/>
      <c r="BF9" s="61"/>
      <c r="BG9" s="61"/>
      <c r="BH9" s="50"/>
      <c r="BI9" s="7"/>
      <c r="BJ9" s="7"/>
      <c r="BK9" s="7"/>
    </row>
    <row r="10" spans="1:63" ht="71.25" customHeight="1" x14ac:dyDescent="0.3">
      <c r="A10" s="19"/>
      <c r="B10" s="56"/>
      <c r="C10" s="7"/>
      <c r="D10" s="7"/>
      <c r="E10" s="7"/>
      <c r="F10" s="7"/>
      <c r="G10" s="7"/>
      <c r="H10" s="7"/>
      <c r="I10" s="58"/>
      <c r="J10" s="20"/>
      <c r="K10" s="8"/>
      <c r="L10" s="8"/>
      <c r="M10" s="63"/>
      <c r="N10" s="63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B10" s="7"/>
      <c r="AC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7"/>
      <c r="BJ10" s="7"/>
      <c r="BK10" s="7"/>
    </row>
    <row r="11" spans="1:63" ht="92.25" customHeight="1" x14ac:dyDescent="0.3">
      <c r="A11" s="19"/>
      <c r="B11" s="57"/>
      <c r="C11" s="7"/>
      <c r="D11" s="7"/>
      <c r="E11" s="7"/>
      <c r="F11" s="7"/>
      <c r="G11" s="7"/>
      <c r="H11" s="7"/>
      <c r="I11" s="58"/>
      <c r="J11" s="20"/>
      <c r="K11" s="8"/>
      <c r="L11" s="8"/>
      <c r="M11" s="63"/>
      <c r="N11" s="63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B11" s="7"/>
      <c r="AC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60"/>
      <c r="BB11" s="60"/>
      <c r="BC11" s="60"/>
      <c r="BD11" s="61"/>
      <c r="BE11" s="61"/>
      <c r="BF11" s="61"/>
      <c r="BG11" s="61"/>
      <c r="BH11" s="50"/>
      <c r="BI11" s="7"/>
      <c r="BJ11" s="7"/>
      <c r="BK11" s="7"/>
    </row>
    <row r="12" spans="1:63" ht="71.25" customHeight="1" x14ac:dyDescent="0.3">
      <c r="A12" s="19"/>
      <c r="B12" s="57"/>
      <c r="C12" s="7"/>
      <c r="D12" s="7"/>
      <c r="E12" s="7"/>
      <c r="F12" s="7"/>
      <c r="G12" s="7"/>
      <c r="H12" s="7"/>
      <c r="I12" s="58"/>
      <c r="J12" s="20"/>
      <c r="K12" s="8"/>
      <c r="L12" s="8"/>
      <c r="M12" s="63"/>
      <c r="N12" s="63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B12" s="7"/>
      <c r="AC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60"/>
      <c r="BB12" s="60"/>
      <c r="BC12" s="60"/>
      <c r="BD12" s="61"/>
      <c r="BE12" s="61"/>
      <c r="BF12" s="61"/>
      <c r="BG12" s="61"/>
      <c r="BH12" s="50"/>
      <c r="BI12" s="7"/>
      <c r="BJ12" s="7"/>
      <c r="BK12" s="7"/>
    </row>
    <row r="13" spans="1:63" ht="71.25" customHeight="1" x14ac:dyDescent="0.3">
      <c r="A13" s="19"/>
      <c r="B13" s="57"/>
      <c r="C13" s="7"/>
      <c r="D13" s="7"/>
      <c r="E13" s="7"/>
      <c r="F13" s="7"/>
      <c r="G13" s="62"/>
      <c r="H13" s="7"/>
      <c r="I13" s="58"/>
      <c r="J13" s="20"/>
      <c r="K13" s="8"/>
      <c r="L13" s="8"/>
      <c r="M13" s="63"/>
      <c r="N13" s="63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B13" s="7"/>
      <c r="AC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60"/>
      <c r="BB13" s="60"/>
      <c r="BC13" s="60"/>
      <c r="BD13" s="61"/>
      <c r="BE13" s="61"/>
      <c r="BF13" s="61"/>
      <c r="BG13" s="61"/>
      <c r="BH13" s="50"/>
      <c r="BI13" s="7"/>
      <c r="BJ13" s="7"/>
      <c r="BK13" s="7"/>
    </row>
    <row r="14" spans="1:63" ht="71.25" customHeight="1" x14ac:dyDescent="0.3">
      <c r="A14" s="19"/>
      <c r="B14" s="57"/>
      <c r="C14" s="7"/>
      <c r="D14" s="7"/>
      <c r="E14" s="7"/>
      <c r="F14" s="7"/>
      <c r="G14" s="7"/>
      <c r="H14" s="7"/>
      <c r="I14" s="58"/>
      <c r="J14" s="20"/>
      <c r="K14" s="8"/>
      <c r="L14" s="8"/>
      <c r="M14" s="21"/>
      <c r="N14" s="21"/>
      <c r="O14" s="7"/>
      <c r="P14" s="7"/>
      <c r="Q14" s="7"/>
      <c r="R14" s="7"/>
      <c r="S14" s="43"/>
      <c r="T14" s="7"/>
      <c r="U14" s="7"/>
      <c r="V14" s="7"/>
      <c r="W14" s="7"/>
      <c r="X14" s="7"/>
      <c r="Y14" s="7"/>
      <c r="Z14" s="7"/>
      <c r="AB14" s="55"/>
      <c r="AC14" s="55"/>
      <c r="AE14" s="22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5"/>
      <c r="BB14" s="45"/>
      <c r="BC14" s="49"/>
      <c r="BD14" s="46"/>
      <c r="BE14" s="46"/>
      <c r="BF14" s="46"/>
      <c r="BG14" s="46"/>
      <c r="BH14" s="50"/>
      <c r="BI14" s="7"/>
      <c r="BJ14" s="42"/>
      <c r="BK14" s="42"/>
    </row>
    <row r="15" spans="1:63" s="30" customFormat="1" ht="45" customHeight="1" x14ac:dyDescent="0.3">
      <c r="A15" s="13"/>
      <c r="B15" s="59"/>
      <c r="C15" s="7"/>
      <c r="D15" s="7"/>
      <c r="E15" s="7"/>
      <c r="F15" s="22"/>
      <c r="G15" s="7"/>
      <c r="H15" s="7"/>
      <c r="I15" s="58"/>
      <c r="J15" s="20"/>
      <c r="K15" s="8"/>
      <c r="L15" s="8"/>
      <c r="M15" s="21"/>
      <c r="N15" s="21"/>
      <c r="O15" s="7"/>
      <c r="P15" s="7"/>
      <c r="Q15" s="54"/>
      <c r="R15" s="7"/>
      <c r="S15" s="43"/>
      <c r="T15" s="7"/>
      <c r="U15" s="7"/>
      <c r="V15" s="7"/>
      <c r="W15" s="7"/>
      <c r="X15" s="7"/>
      <c r="Y15" s="7"/>
      <c r="Z15" s="7"/>
      <c r="AA15" s="76"/>
      <c r="AB15" s="55"/>
      <c r="AC15" s="55"/>
      <c r="AD15" s="76"/>
      <c r="AE15" s="22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5"/>
      <c r="BB15" s="45"/>
      <c r="BC15" s="49"/>
      <c r="BD15" s="46"/>
      <c r="BE15" s="46"/>
      <c r="BF15" s="46"/>
      <c r="BG15" s="46"/>
      <c r="BH15" s="50"/>
      <c r="BI15" s="7"/>
      <c r="BJ15" s="42"/>
      <c r="BK15" s="42"/>
    </row>
    <row r="16" spans="1:63" s="29" customFormat="1" ht="45" customHeight="1" thickBot="1" x14ac:dyDescent="0.35">
      <c r="A16" s="28"/>
      <c r="B16" s="31"/>
      <c r="C16" s="38"/>
      <c r="D16" s="38"/>
      <c r="E16" s="28"/>
      <c r="F16" s="38"/>
      <c r="G16" s="32"/>
      <c r="H16" s="28"/>
      <c r="I16" s="51"/>
      <c r="J16" s="33"/>
      <c r="K16" s="33"/>
      <c r="L16" s="33"/>
      <c r="M16" s="44" t="str">
        <f t="shared" ref="M16" si="6">IFERROR(IF(J16/(I16+J16)=0,"",J16/(I16+J16)),"")</f>
        <v/>
      </c>
      <c r="N16" s="44" t="str">
        <f t="shared" ref="N16" si="7">IFERROR(IF(K16/J16=0,"",K16/J16),"")</f>
        <v/>
      </c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76"/>
      <c r="AB16" s="28"/>
      <c r="AC16" s="28"/>
      <c r="AD16" s="76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34"/>
      <c r="BB16" s="34"/>
      <c r="BC16" s="39"/>
      <c r="BD16" s="39"/>
      <c r="BE16" s="39"/>
      <c r="BF16" s="39"/>
      <c r="BG16" s="39"/>
      <c r="BH16" s="39"/>
      <c r="BI16" s="28"/>
      <c r="BJ16" s="28"/>
      <c r="BK16" s="52"/>
    </row>
  </sheetData>
  <autoFilter ref="A4:BK13" xr:uid="{00000000-0009-0000-0000-000000000000}"/>
  <mergeCells count="14">
    <mergeCell ref="AO1:BK1"/>
    <mergeCell ref="AA1:AI1"/>
    <mergeCell ref="AJ1:AN1"/>
    <mergeCell ref="S1:Y1"/>
    <mergeCell ref="H2:H4"/>
    <mergeCell ref="I2:L2"/>
    <mergeCell ref="B1:L1"/>
    <mergeCell ref="M1:R1"/>
    <mergeCell ref="B2:B4"/>
    <mergeCell ref="E2:E4"/>
    <mergeCell ref="F2:F4"/>
    <mergeCell ref="G3:G4"/>
    <mergeCell ref="D2:D4"/>
    <mergeCell ref="C2:C4"/>
  </mergeCells>
  <phoneticPr fontId="2" type="noConversion"/>
  <conditionalFormatting sqref="S5:S13">
    <cfRule type="containsText" dxfId="10" priority="8" operator="containsText" text="해당없음">
      <formula>NOT(ISERROR(SEARCH("해당없음",S5)))</formula>
    </cfRule>
  </conditionalFormatting>
  <conditionalFormatting sqref="S15:S16">
    <cfRule type="containsText" dxfId="9" priority="10" operator="containsText" text="해당없음">
      <formula>NOT(ISERROR(SEARCH("해당없음",S15)))</formula>
    </cfRule>
  </conditionalFormatting>
  <conditionalFormatting sqref="T5:T16">
    <cfRule type="containsText" dxfId="8" priority="5" operator="containsText" text="해당없음">
      <formula>NOT(ISERROR(SEARCH("해당없음",T5)))</formula>
    </cfRule>
  </conditionalFormatting>
  <conditionalFormatting sqref="U5:Z15">
    <cfRule type="containsText" dxfId="7" priority="1" operator="containsText" text="해당없음">
      <formula>NOT(ISERROR(SEARCH("해당없음",U5)))</formula>
    </cfRule>
  </conditionalFormatting>
  <conditionalFormatting sqref="AB14:AC16">
    <cfRule type="containsText" dxfId="6" priority="91" operator="containsText" text="해당없음">
      <formula>NOT(ISERROR(SEARCH("해당없음",AB14)))</formula>
    </cfRule>
  </conditionalFormatting>
  <conditionalFormatting sqref="AE14">
    <cfRule type="containsText" dxfId="5" priority="175" operator="containsText" text="해당없음">
      <formula>NOT(ISERROR(SEARCH("해당없음",AE14)))</formula>
    </cfRule>
  </conditionalFormatting>
  <conditionalFormatting sqref="AE16">
    <cfRule type="containsText" dxfId="4" priority="191" operator="containsText" text="해당없음">
      <formula>NOT(ISERROR(SEARCH("해당없음",AE16)))</formula>
    </cfRule>
  </conditionalFormatting>
  <conditionalFormatting sqref="AF14:AI16">
    <cfRule type="containsText" dxfId="3" priority="17" operator="containsText" text="해당없음">
      <formula>NOT(ISERROR(SEARCH("해당없음",AF14)))</formula>
    </cfRule>
  </conditionalFormatting>
  <conditionalFormatting sqref="AO14:AP16">
    <cfRule type="containsText" dxfId="2" priority="73" operator="containsText" text="해당없음">
      <formula>NOT(ISERROR(SEARCH("해당없음",AO14)))</formula>
    </cfRule>
  </conditionalFormatting>
  <conditionalFormatting sqref="AQ9:AZ9">
    <cfRule type="containsText" dxfId="1" priority="31" operator="containsText" text="X">
      <formula>NOT(ISERROR(SEARCH("X",AQ9)))</formula>
    </cfRule>
  </conditionalFormatting>
  <conditionalFormatting sqref="BI5:BK16">
    <cfRule type="containsText" dxfId="0" priority="21" operator="containsText" text="해당없음">
      <formula>NOT(ISERROR(SEARCH("해당없음",BI5)))</formula>
    </cfRule>
  </conditionalFormatting>
  <dataValidations count="3">
    <dataValidation type="list" allowBlank="1" showInputMessage="1" showErrorMessage="1" sqref="H5:H13" xr:uid="{00000000-0002-0000-0000-000000000000}">
      <formula1>"중소, 중견, 대기업"</formula1>
    </dataValidation>
    <dataValidation type="list" allowBlank="1" showInputMessage="1" showErrorMessage="1" sqref="BI5:BJ13 AG14:AI16 AB14 AP16 AE7 AO16:AO1048576 BJ14:BJ15 BI16:BK16 AJ14:AN1048576 AA25:AA1048576 AA5:AA23 AD25:AD1048576 AD5:AD23 AE16 AF14:AF1048576 BK5:BK15 T14:T16 S16 S5:T13 U5:Z15" xr:uid="{00000000-0002-0000-0000-000001000000}">
      <formula1>"O,X"</formula1>
    </dataValidation>
    <dataValidation type="list" allowBlank="1" showInputMessage="1" showErrorMessage="1" sqref="AC12:AC14 AF5:AN13 AB12:AB13 BI14:BI15 AQ5:AZ6 AB5:AC11 AB15:AC16 AE8:AE13 AE5:AE6 AO5:AP15 O5:R15" xr:uid="{00000000-0002-0000-0000-000002000000}">
      <formula1>"O, X"</formula1>
    </dataValidation>
  </dataValidations>
  <pageMargins left="0.7" right="0.7" top="0.75" bottom="0.75" header="0.3" footer="0.3"/>
  <pageSetup paperSize="9" scale="45" fitToWidth="0" orientation="landscape" r:id="rId1"/>
  <colBreaks count="1" manualBreakCount="1">
    <brk id="12" max="2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2"/>
  <sheetViews>
    <sheetView workbookViewId="0">
      <selection activeCell="B4" sqref="B4"/>
    </sheetView>
  </sheetViews>
  <sheetFormatPr defaultRowHeight="16.5" x14ac:dyDescent="0.3"/>
  <cols>
    <col min="1" max="1" width="60.5" style="1" customWidth="1"/>
    <col min="4" max="4" width="14.625" bestFit="1" customWidth="1"/>
  </cols>
  <sheetData>
    <row r="1" spans="1:4" x14ac:dyDescent="0.2">
      <c r="A1" s="4" t="s">
        <v>2</v>
      </c>
    </row>
    <row r="2" spans="1:4" x14ac:dyDescent="0.2">
      <c r="A2" s="5" t="s">
        <v>24</v>
      </c>
      <c r="B2" t="s">
        <v>40</v>
      </c>
      <c r="C2">
        <v>0</v>
      </c>
      <c r="D2" s="3">
        <v>300000000</v>
      </c>
    </row>
    <row r="3" spans="1:4" x14ac:dyDescent="0.2">
      <c r="A3" s="5" t="s">
        <v>58</v>
      </c>
      <c r="B3" s="1" t="s">
        <v>40</v>
      </c>
      <c r="C3" s="1">
        <v>0</v>
      </c>
      <c r="D3" s="3">
        <v>400000000</v>
      </c>
    </row>
    <row r="4" spans="1:4" x14ac:dyDescent="0.2">
      <c r="A4" s="5" t="s">
        <v>23</v>
      </c>
      <c r="B4" s="1" t="s">
        <v>40</v>
      </c>
      <c r="C4" s="1">
        <v>0</v>
      </c>
      <c r="D4" s="3">
        <v>750000000</v>
      </c>
    </row>
    <row r="5" spans="1:4" x14ac:dyDescent="0.2">
      <c r="A5" s="5" t="s">
        <v>33</v>
      </c>
      <c r="B5" s="1" t="s">
        <v>40</v>
      </c>
      <c r="C5" s="1">
        <v>0</v>
      </c>
      <c r="D5" s="3">
        <v>750000000</v>
      </c>
    </row>
    <row r="6" spans="1:4" x14ac:dyDescent="0.2">
      <c r="A6" s="5" t="s">
        <v>30</v>
      </c>
      <c r="B6" s="1" t="s">
        <v>40</v>
      </c>
      <c r="C6" s="1">
        <v>0</v>
      </c>
      <c r="D6" s="3">
        <v>225000000</v>
      </c>
    </row>
    <row r="7" spans="1:4" x14ac:dyDescent="0.2">
      <c r="A7" s="5" t="s">
        <v>38</v>
      </c>
      <c r="B7" s="1" t="s">
        <v>40</v>
      </c>
      <c r="C7" s="1">
        <v>0</v>
      </c>
      <c r="D7" s="3">
        <v>150000000</v>
      </c>
    </row>
    <row r="8" spans="1:4" x14ac:dyDescent="0.2">
      <c r="A8" s="5" t="s">
        <v>34</v>
      </c>
      <c r="B8" s="1" t="s">
        <v>40</v>
      </c>
      <c r="C8" s="1">
        <v>0</v>
      </c>
      <c r="D8" s="3">
        <v>150000000</v>
      </c>
    </row>
    <row r="9" spans="1:4" x14ac:dyDescent="0.2">
      <c r="A9" s="5" t="s">
        <v>13</v>
      </c>
      <c r="B9" s="1" t="s">
        <v>40</v>
      </c>
      <c r="C9" s="1">
        <v>0</v>
      </c>
      <c r="D9" s="3">
        <v>225000000</v>
      </c>
    </row>
    <row r="10" spans="1:4" x14ac:dyDescent="0.2">
      <c r="A10" s="5" t="s">
        <v>20</v>
      </c>
      <c r="B10" s="1" t="s">
        <v>40</v>
      </c>
      <c r="C10" s="1">
        <v>0</v>
      </c>
      <c r="D10" s="3">
        <v>1050000000</v>
      </c>
    </row>
    <row r="11" spans="1:4" x14ac:dyDescent="0.2">
      <c r="A11" s="5" t="s">
        <v>3</v>
      </c>
      <c r="B11" s="1" t="s">
        <v>40</v>
      </c>
      <c r="C11" s="1">
        <v>0</v>
      </c>
      <c r="D11" s="3">
        <v>150000000</v>
      </c>
    </row>
    <row r="12" spans="1:4" x14ac:dyDescent="0.2">
      <c r="A12" s="5" t="s">
        <v>4</v>
      </c>
      <c r="B12" s="1" t="s">
        <v>40</v>
      </c>
      <c r="C12" s="1">
        <v>0</v>
      </c>
      <c r="D12" s="3">
        <v>750000000</v>
      </c>
    </row>
    <row r="13" spans="1:4" x14ac:dyDescent="0.2">
      <c r="A13" s="5" t="s">
        <v>22</v>
      </c>
      <c r="B13" s="1" t="s">
        <v>40</v>
      </c>
      <c r="C13" s="1">
        <v>0</v>
      </c>
      <c r="D13" s="3">
        <v>225000000</v>
      </c>
    </row>
    <row r="14" spans="1:4" x14ac:dyDescent="0.2">
      <c r="A14" s="5" t="s">
        <v>36</v>
      </c>
      <c r="B14" s="1" t="s">
        <v>40</v>
      </c>
      <c r="C14" s="1">
        <v>0</v>
      </c>
      <c r="D14" s="3">
        <v>187500000</v>
      </c>
    </row>
    <row r="15" spans="1:4" x14ac:dyDescent="0.2">
      <c r="A15" s="5" t="s">
        <v>8</v>
      </c>
      <c r="B15" s="1" t="s">
        <v>40</v>
      </c>
      <c r="C15" s="1">
        <v>0</v>
      </c>
      <c r="D15" s="3">
        <v>225000000</v>
      </c>
    </row>
    <row r="16" spans="1:4" x14ac:dyDescent="0.2">
      <c r="A16" s="5" t="s">
        <v>10</v>
      </c>
      <c r="B16" s="1" t="s">
        <v>40</v>
      </c>
      <c r="C16" s="1">
        <v>0</v>
      </c>
      <c r="D16" s="3">
        <v>775000000</v>
      </c>
    </row>
    <row r="17" spans="1:4" x14ac:dyDescent="0.2">
      <c r="A17" s="5" t="s">
        <v>15</v>
      </c>
      <c r="B17" s="1" t="s">
        <v>40</v>
      </c>
      <c r="C17" s="1">
        <v>0</v>
      </c>
      <c r="D17" s="3">
        <v>600000000</v>
      </c>
    </row>
    <row r="18" spans="1:4" x14ac:dyDescent="0.2">
      <c r="A18" s="5" t="s">
        <v>29</v>
      </c>
      <c r="B18" t="s">
        <v>41</v>
      </c>
      <c r="C18" s="1">
        <v>0</v>
      </c>
      <c r="D18" s="3">
        <v>750000000</v>
      </c>
    </row>
    <row r="19" spans="1:4" x14ac:dyDescent="0.2">
      <c r="A19" s="5" t="s">
        <v>11</v>
      </c>
      <c r="B19" s="1" t="s">
        <v>41</v>
      </c>
      <c r="C19" s="1">
        <v>0</v>
      </c>
      <c r="D19" s="3">
        <v>600000000</v>
      </c>
    </row>
    <row r="20" spans="1:4" x14ac:dyDescent="0.2">
      <c r="A20" s="5" t="s">
        <v>14</v>
      </c>
      <c r="B20" s="1" t="s">
        <v>41</v>
      </c>
      <c r="C20" s="1">
        <v>0</v>
      </c>
      <c r="D20" s="3">
        <v>600000000</v>
      </c>
    </row>
    <row r="21" spans="1:4" x14ac:dyDescent="0.2">
      <c r="A21" s="5" t="s">
        <v>27</v>
      </c>
      <c r="B21" s="1" t="s">
        <v>41</v>
      </c>
      <c r="C21" s="1">
        <v>0</v>
      </c>
      <c r="D21" s="3">
        <v>350000000</v>
      </c>
    </row>
    <row r="22" spans="1:4" x14ac:dyDescent="0.2">
      <c r="A22" s="5" t="s">
        <v>28</v>
      </c>
      <c r="B22" s="1" t="s">
        <v>41</v>
      </c>
      <c r="C22" s="1">
        <v>0</v>
      </c>
      <c r="D22" s="3">
        <v>1000000000</v>
      </c>
    </row>
    <row r="23" spans="1:4" x14ac:dyDescent="0.2">
      <c r="A23" s="5" t="s">
        <v>35</v>
      </c>
      <c r="B23" s="1" t="s">
        <v>41</v>
      </c>
      <c r="C23" s="1">
        <v>0</v>
      </c>
      <c r="D23" s="3">
        <v>1375000000</v>
      </c>
    </row>
    <row r="24" spans="1:4" x14ac:dyDescent="0.2">
      <c r="A24" s="5" t="s">
        <v>26</v>
      </c>
      <c r="B24" s="1" t="s">
        <v>41</v>
      </c>
      <c r="C24" s="1">
        <v>0</v>
      </c>
      <c r="D24" s="3">
        <v>750000000</v>
      </c>
    </row>
    <row r="25" spans="1:4" x14ac:dyDescent="0.2">
      <c r="A25" s="5" t="s">
        <v>21</v>
      </c>
      <c r="B25" t="s">
        <v>42</v>
      </c>
      <c r="C25" s="1">
        <v>0</v>
      </c>
      <c r="D25" s="3">
        <v>40000000</v>
      </c>
    </row>
    <row r="26" spans="1:4" x14ac:dyDescent="0.2">
      <c r="A26" s="5" t="s">
        <v>18</v>
      </c>
      <c r="B26" t="s">
        <v>42</v>
      </c>
      <c r="C26">
        <v>1</v>
      </c>
      <c r="D26" s="3">
        <v>1125000000</v>
      </c>
    </row>
    <row r="27" spans="1:4" x14ac:dyDescent="0.2">
      <c r="A27" s="5" t="s">
        <v>25</v>
      </c>
      <c r="B27" t="s">
        <v>43</v>
      </c>
      <c r="C27">
        <v>0</v>
      </c>
      <c r="D27" s="3">
        <v>1037000000</v>
      </c>
    </row>
    <row r="28" spans="1:4" x14ac:dyDescent="0.2">
      <c r="A28" s="5" t="s">
        <v>31</v>
      </c>
      <c r="B28" s="1" t="s">
        <v>43</v>
      </c>
      <c r="C28" s="1">
        <v>0</v>
      </c>
      <c r="D28" s="3">
        <v>1037000000</v>
      </c>
    </row>
    <row r="29" spans="1:4" x14ac:dyDescent="0.2">
      <c r="A29" s="5" t="s">
        <v>6</v>
      </c>
      <c r="B29" s="1" t="s">
        <v>43</v>
      </c>
      <c r="C29" s="1">
        <v>0</v>
      </c>
      <c r="D29" s="3">
        <v>1038000000</v>
      </c>
    </row>
    <row r="30" spans="1:4" x14ac:dyDescent="0.2">
      <c r="A30" s="5" t="s">
        <v>19</v>
      </c>
      <c r="B30" s="1" t="s">
        <v>43</v>
      </c>
      <c r="C30" s="1">
        <v>0</v>
      </c>
      <c r="D30" s="3">
        <v>1038000000</v>
      </c>
    </row>
    <row r="31" spans="1:4" x14ac:dyDescent="0.2">
      <c r="A31" s="5" t="s">
        <v>9</v>
      </c>
      <c r="B31" s="1" t="s">
        <v>43</v>
      </c>
      <c r="C31" s="1">
        <v>0</v>
      </c>
      <c r="D31" s="3">
        <v>750000000</v>
      </c>
    </row>
    <row r="32" spans="1:4" x14ac:dyDescent="0.2">
      <c r="A32" s="5" t="s">
        <v>17</v>
      </c>
      <c r="B32" s="1" t="s">
        <v>43</v>
      </c>
      <c r="C32" s="1">
        <v>0</v>
      </c>
      <c r="D32" s="3">
        <v>500000000</v>
      </c>
    </row>
    <row r="33" spans="1:4" x14ac:dyDescent="0.2">
      <c r="A33" s="5" t="s">
        <v>12</v>
      </c>
      <c r="B33" s="1" t="s">
        <v>43</v>
      </c>
      <c r="C33" s="1">
        <v>0</v>
      </c>
      <c r="D33" s="3">
        <v>500000000</v>
      </c>
    </row>
    <row r="34" spans="1:4" x14ac:dyDescent="0.2">
      <c r="A34" s="5" t="s">
        <v>37</v>
      </c>
      <c r="B34" t="s">
        <v>44</v>
      </c>
      <c r="C34" s="1">
        <v>0</v>
      </c>
      <c r="D34" s="3">
        <v>225000000</v>
      </c>
    </row>
    <row r="35" spans="1:4" x14ac:dyDescent="0.2">
      <c r="A35" s="5" t="s">
        <v>39</v>
      </c>
      <c r="B35" t="s">
        <v>44</v>
      </c>
      <c r="C35" s="1">
        <v>0</v>
      </c>
      <c r="D35" s="3">
        <v>225000000</v>
      </c>
    </row>
    <row r="36" spans="1:4" x14ac:dyDescent="0.2">
      <c r="A36" s="5" t="s">
        <v>32</v>
      </c>
      <c r="B36" t="s">
        <v>44</v>
      </c>
      <c r="C36" s="1">
        <v>0</v>
      </c>
      <c r="D36" s="3">
        <v>225000000</v>
      </c>
    </row>
    <row r="37" spans="1:4" x14ac:dyDescent="0.2">
      <c r="A37" s="5" t="s">
        <v>7</v>
      </c>
      <c r="B37" t="s">
        <v>44</v>
      </c>
      <c r="C37" s="1">
        <v>0</v>
      </c>
      <c r="D37" s="3">
        <v>225000000</v>
      </c>
    </row>
    <row r="38" spans="1:4" x14ac:dyDescent="0.2">
      <c r="A38" s="5" t="s">
        <v>16</v>
      </c>
      <c r="B38" t="s">
        <v>44</v>
      </c>
      <c r="C38" s="1">
        <v>0</v>
      </c>
      <c r="D38" s="3">
        <v>225000000</v>
      </c>
    </row>
    <row r="39" spans="1:4" x14ac:dyDescent="0.2">
      <c r="A39" s="5" t="s">
        <v>5</v>
      </c>
      <c r="B39" t="s">
        <v>42</v>
      </c>
      <c r="C39" s="1">
        <v>0</v>
      </c>
      <c r="D39" s="3">
        <v>225000000</v>
      </c>
    </row>
    <row r="40" spans="1:4" x14ac:dyDescent="0.2">
      <c r="A40" s="6" t="s">
        <v>45</v>
      </c>
      <c r="B40" t="s">
        <v>44</v>
      </c>
      <c r="C40" s="1">
        <v>0</v>
      </c>
      <c r="D40" s="3">
        <v>225000000</v>
      </c>
    </row>
    <row r="41" spans="1:4" x14ac:dyDescent="0.2">
      <c r="A41" s="6" t="s">
        <v>46</v>
      </c>
      <c r="B41" t="s">
        <v>44</v>
      </c>
      <c r="C41" s="1">
        <v>0</v>
      </c>
      <c r="D41" s="3">
        <v>375000000</v>
      </c>
    </row>
    <row r="42" spans="1:4" x14ac:dyDescent="0.2">
      <c r="A42" s="6" t="s">
        <v>47</v>
      </c>
      <c r="B42" t="s">
        <v>44</v>
      </c>
      <c r="C42" s="1">
        <v>0</v>
      </c>
      <c r="D42" s="3">
        <v>225000000</v>
      </c>
    </row>
    <row r="43" spans="1:4" x14ac:dyDescent="0.2">
      <c r="A43" s="6" t="s">
        <v>48</v>
      </c>
      <c r="B43" t="s">
        <v>44</v>
      </c>
      <c r="C43" s="1">
        <v>0</v>
      </c>
      <c r="D43" s="3">
        <v>225000000</v>
      </c>
    </row>
    <row r="44" spans="1:4" x14ac:dyDescent="0.2">
      <c r="A44" s="6" t="s">
        <v>49</v>
      </c>
      <c r="B44" t="s">
        <v>43</v>
      </c>
      <c r="C44" s="1">
        <v>0</v>
      </c>
      <c r="D44" s="3">
        <v>1037000000</v>
      </c>
    </row>
    <row r="45" spans="1:4" x14ac:dyDescent="0.2">
      <c r="A45" s="6" t="s">
        <v>50</v>
      </c>
      <c r="B45" t="s">
        <v>44</v>
      </c>
      <c r="C45" s="1">
        <v>0</v>
      </c>
      <c r="D45" s="3">
        <v>225000000</v>
      </c>
    </row>
    <row r="46" spans="1:4" x14ac:dyDescent="0.2">
      <c r="A46" s="6" t="s">
        <v>51</v>
      </c>
      <c r="B46" t="s">
        <v>42</v>
      </c>
      <c r="C46" s="1">
        <v>0</v>
      </c>
      <c r="D46" s="3">
        <v>40000000</v>
      </c>
    </row>
    <row r="47" spans="1:4" x14ac:dyDescent="0.2">
      <c r="A47" s="6" t="s">
        <v>52</v>
      </c>
      <c r="B47" t="s">
        <v>40</v>
      </c>
      <c r="C47" s="1">
        <v>0</v>
      </c>
      <c r="D47" s="3">
        <v>750000000</v>
      </c>
    </row>
    <row r="48" spans="1:4" x14ac:dyDescent="0.2">
      <c r="A48" s="6" t="s">
        <v>53</v>
      </c>
      <c r="B48" t="s">
        <v>41</v>
      </c>
      <c r="C48" s="1">
        <v>0</v>
      </c>
      <c r="D48" s="3">
        <v>750000000</v>
      </c>
    </row>
    <row r="49" spans="1:4" x14ac:dyDescent="0.2">
      <c r="A49" s="6" t="s">
        <v>54</v>
      </c>
      <c r="B49" t="s">
        <v>42</v>
      </c>
      <c r="C49" s="1">
        <v>0</v>
      </c>
      <c r="D49" s="3">
        <v>375000000</v>
      </c>
    </row>
    <row r="50" spans="1:4" x14ac:dyDescent="0.2">
      <c r="A50" s="6" t="s">
        <v>55</v>
      </c>
      <c r="B50" t="s">
        <v>40</v>
      </c>
      <c r="C50" s="1">
        <v>0</v>
      </c>
      <c r="D50" s="3">
        <v>150000000</v>
      </c>
    </row>
    <row r="51" spans="1:4" x14ac:dyDescent="0.2">
      <c r="A51" s="6" t="s">
        <v>56</v>
      </c>
      <c r="B51" t="s">
        <v>40</v>
      </c>
      <c r="C51" s="1">
        <v>0</v>
      </c>
      <c r="D51" s="3">
        <v>1050000000</v>
      </c>
    </row>
    <row r="52" spans="1:4" x14ac:dyDescent="0.2">
      <c r="A52" s="6" t="s">
        <v>57</v>
      </c>
      <c r="B52" t="s">
        <v>41</v>
      </c>
      <c r="C52" s="1">
        <v>0</v>
      </c>
      <c r="D52" s="3">
        <v>1375000000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사전검토 체크리스트(안)</vt:lpstr>
      <vt:lpstr>raw</vt:lpstr>
      <vt:lpstr>'사전검토 체크리스트(안)'!Print_Area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NRF</cp:lastModifiedBy>
  <cp:lastPrinted>2024-07-08T06:41:28Z</cp:lastPrinted>
  <dcterms:created xsi:type="dcterms:W3CDTF">2015-04-30T13:44:51Z</dcterms:created>
  <dcterms:modified xsi:type="dcterms:W3CDTF">2026-05-18T00:31:05Z</dcterms:modified>
</cp:coreProperties>
</file>